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2.xml" ContentType="application/vnd.openxmlformats-officedocument.spreadsheetml.comments+xml"/>
  <Override PartName="/xl/threadedComments/threadedComment1.xml" ContentType="application/vnd.ms-excel.threadedcomments+xml"/>
  <Override PartName="/xl/drawings/drawing8.xml" ContentType="application/vnd.openxmlformats-officedocument.drawing+xml"/>
  <Override PartName="/xl/drawings/drawing9.xml" ContentType="application/vnd.openxmlformats-officedocument.drawing+xml"/>
  <Override PartName="/xl/tables/table1.xml" ContentType="application/vnd.openxmlformats-officedocument.spreadsheetml.table+xml"/>
  <Override PartName="/xl/comments3.xml" ContentType="application/vnd.openxmlformats-officedocument.spreadsheetml.comments+xml"/>
  <Override PartName="/xl/drawings/drawing10.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ilse.sharepoint.com/sites/DE-PRJ-2023-0236/Freigegebene Dokumente/Projekt/05-Planung/01-Architektur/LP5/02 Dokumente/02 Türliste/"/>
    </mc:Choice>
  </mc:AlternateContent>
  <xr:revisionPtr revIDLastSave="168" documentId="8_{D4B72149-834B-4073-9123-0FCF77DD4C17}" xr6:coauthVersionLast="47" xr6:coauthVersionMax="47" xr10:uidLastSave="{342E1AC7-AB3A-4BBE-B931-F496DE8FBF7D}"/>
  <bookViews>
    <workbookView xWindow="-38510" yWindow="-100" windowWidth="38620" windowHeight="21100" tabRatio="752" activeTab="13" xr2:uid="{00000000-000D-0000-FFFF-FFFF00000000}"/>
  </bookViews>
  <sheets>
    <sheet name="Daten" sheetId="3" r:id="rId1"/>
    <sheet name="Vertrag" sheetId="10" r:id="rId2"/>
    <sheet name="PBL" sheetId="43" r:id="rId3"/>
    <sheet name="Deckblatt" sheetId="40" r:id="rId4"/>
    <sheet name="1 EB DB" sheetId="58" state="hidden" r:id="rId5"/>
    <sheet name="1 EB Text" sheetId="59" state="hidden" r:id="rId6"/>
    <sheet name="1 SP-Ber" sheetId="61" state="hidden" r:id="rId7"/>
    <sheet name="2 EB DB" sheetId="18" state="hidden" r:id="rId8"/>
    <sheet name="2 EB Text" sheetId="34" state="hidden" r:id="rId9"/>
    <sheet name="2 BB DB DIN276" sheetId="64" r:id="rId10"/>
    <sheet name="2 BB DIN276 FTZ" sheetId="31" state="hidden" r:id="rId11"/>
    <sheet name="2 Sanitär" sheetId="70" r:id="rId12"/>
    <sheet name="3 Beiblatt 01" sheetId="89" r:id="rId13"/>
    <sheet name="3 Türliste" sheetId="100" r:id="rId14"/>
    <sheet name="4 Bauwert alt" sheetId="93" state="hidden" r:id="rId15"/>
  </sheets>
  <externalReferences>
    <externalReference r:id="rId16"/>
  </externalReferences>
  <definedNames>
    <definedName name="_Toc79577022" localSheetId="4">'1 EB DB'!#REF!</definedName>
    <definedName name="_Toc79577022" localSheetId="9">'2 BB DB DIN276'!#REF!</definedName>
    <definedName name="_Toc79577022" localSheetId="7">'2 EB DB'!#REF!</definedName>
    <definedName name="aa">#REF!</definedName>
    <definedName name="_xlnm.Print_Area" localSheetId="4">'1 EB DB'!$A$1:$Y$101</definedName>
    <definedName name="_xlnm.Print_Area" localSheetId="5">'1 EB Text'!$A$1:$Y$136</definedName>
    <definedName name="_xlnm.Print_Area" localSheetId="6">'1 SP-Ber'!$A$1:$Y$115</definedName>
    <definedName name="_xlnm.Print_Area" localSheetId="9">'2 BB DB DIN276'!$A$1:$Y$102</definedName>
    <definedName name="_xlnm.Print_Area" localSheetId="10">'2 BB DIN276 FTZ'!$A$1:$L$300</definedName>
    <definedName name="_xlnm.Print_Area" localSheetId="7">'2 EB DB'!$A$1:$Y$102</definedName>
    <definedName name="_xlnm.Print_Area" localSheetId="8">'2 EB Text'!$A$1:$Y$125</definedName>
    <definedName name="_xlnm.Print_Area" localSheetId="11">'2 Sanitär'!$A$1:$Y$243</definedName>
    <definedName name="_xlnm.Print_Area" localSheetId="12">'3 Beiblatt 01'!$A$1:$Z$52</definedName>
    <definedName name="_xlnm.Print_Area" localSheetId="13">'3 Türliste'!$A$1:$BQ$264</definedName>
    <definedName name="_xlnm.Print_Area" localSheetId="14">'4 Bauwert alt'!$A$1:$Y$38</definedName>
    <definedName name="_xlnm.Print_Area" localSheetId="0">Daten!$A$1:$C$75</definedName>
    <definedName name="_xlnm.Print_Area" localSheetId="3">Deckblatt!$A$1:$Y$51</definedName>
    <definedName name="_xlnm.Print_Area" localSheetId="2">PBL!$A$1:$Y$147</definedName>
    <definedName name="_xlnm.Print_Area" localSheetId="1">Vertrag!$A$1:$Y$51</definedName>
    <definedName name="_xlnm.Print_Titles" localSheetId="10">'2 BB DIN276 FTZ'!$2:$20</definedName>
    <definedName name="_xlnm.Print_Titles" localSheetId="13">'3 Türliste'!$A:$H,'3 Türliste'!$1:$15</definedName>
    <definedName name="_xlnm.Print_Titles" localSheetId="2">PBL!$17:$18</definedName>
    <definedName name="PROJEKT">'[1]LP2-OPL_vorr.'!$D$3</definedName>
    <definedName name="PROJEKTLEITER">'[1]LP2-OPL_vorr.'!$D$5</definedName>
    <definedName name="PROJEKTNUMMER">'[1]LP2-OPL_vorr.'!$D$4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8" i="93" l="1"/>
  <c r="AG18" i="93"/>
  <c r="L20" i="93"/>
  <c r="AE20" i="93"/>
  <c r="AE18" i="93"/>
  <c r="L16" i="93"/>
  <c r="AN20" i="93" l="1"/>
  <c r="AN21" i="93" s="1"/>
  <c r="AG16" i="93"/>
  <c r="AG20" i="93"/>
  <c r="T18" i="93"/>
  <c r="AP27" i="93"/>
  <c r="AI21" i="93"/>
  <c r="AN35" i="93"/>
  <c r="AM32" i="93"/>
  <c r="AN32" i="93" s="1"/>
  <c r="AM29" i="93"/>
  <c r="AN29" i="93" s="1"/>
  <c r="AM26" i="93"/>
  <c r="AB20" i="93"/>
  <c r="AB21" i="93" s="1"/>
  <c r="AI39" i="93"/>
  <c r="T16" i="93"/>
  <c r="AM39" i="93" l="1"/>
  <c r="AG21" i="93"/>
  <c r="AN26" i="93"/>
  <c r="AN39" i="93" s="1"/>
  <c r="AE21" i="93"/>
  <c r="T20" i="93"/>
  <c r="U30" i="93" s="1"/>
  <c r="F21" i="89"/>
  <c r="I85" i="31"/>
  <c r="J85" i="31"/>
  <c r="I73" i="31" l="1"/>
  <c r="L73" i="31" s="1"/>
  <c r="J109" i="31"/>
  <c r="K126" i="31"/>
  <c r="J126" i="31"/>
  <c r="I126" i="31"/>
  <c r="K96" i="31"/>
  <c r="I96" i="31"/>
  <c r="K260" i="31"/>
  <c r="I260" i="31"/>
  <c r="K259" i="31"/>
  <c r="I259" i="31"/>
  <c r="K253" i="31"/>
  <c r="I253" i="31"/>
  <c r="I77" i="31"/>
  <c r="K220" i="31"/>
  <c r="K129" i="31"/>
  <c r="J129" i="31"/>
  <c r="I129" i="31"/>
  <c r="J93" i="31"/>
  <c r="I93" i="31"/>
  <c r="J91" i="31"/>
  <c r="I91" i="31"/>
  <c r="K91" i="31" s="1"/>
  <c r="K262" i="31"/>
  <c r="J262" i="31"/>
  <c r="I262" i="31"/>
  <c r="K261" i="31"/>
  <c r="J261" i="31"/>
  <c r="I261" i="31"/>
  <c r="K258" i="31"/>
  <c r="J258" i="31"/>
  <c r="I258" i="31"/>
  <c r="K257" i="31"/>
  <c r="J257" i="31"/>
  <c r="I257" i="31"/>
  <c r="K256" i="31"/>
  <c r="J256" i="31"/>
  <c r="I256" i="31"/>
  <c r="K255" i="31"/>
  <c r="J255" i="31"/>
  <c r="I255" i="31"/>
  <c r="K195" i="31"/>
  <c r="J195" i="31"/>
  <c r="I195" i="31"/>
  <c r="K78" i="31"/>
  <c r="I78" i="31"/>
  <c r="K77" i="31"/>
  <c r="K67" i="31"/>
  <c r="I67" i="31"/>
  <c r="K66" i="31"/>
  <c r="I66" i="31"/>
  <c r="I65" i="31"/>
  <c r="D5" i="31"/>
  <c r="D4" i="31"/>
  <c r="D3" i="31"/>
  <c r="M4" i="43"/>
  <c r="E4" i="43"/>
  <c r="A95" i="64"/>
  <c r="B94" i="64"/>
  <c r="P80" i="64"/>
  <c r="H60" i="64"/>
  <c r="H58" i="64"/>
  <c r="H57" i="64"/>
  <c r="H56" i="64"/>
  <c r="H54" i="64"/>
  <c r="H53" i="64"/>
  <c r="H52" i="64"/>
  <c r="H50" i="64"/>
  <c r="H49" i="64"/>
  <c r="H48" i="64"/>
  <c r="S35" i="64"/>
  <c r="S32" i="64"/>
  <c r="S31" i="64"/>
  <c r="S30" i="64"/>
  <c r="S27" i="64"/>
  <c r="S26" i="64"/>
  <c r="R26" i="64"/>
  <c r="S25" i="64"/>
  <c r="R25" i="64"/>
  <c r="S24" i="64"/>
  <c r="A23" i="64"/>
  <c r="A115" i="61"/>
  <c r="B114" i="61"/>
  <c r="A112" i="61"/>
  <c r="H65" i="61"/>
  <c r="H63" i="61"/>
  <c r="V55" i="61"/>
  <c r="P55" i="61"/>
  <c r="I55" i="61"/>
  <c r="V51" i="61"/>
  <c r="M51" i="61"/>
  <c r="F51" i="61"/>
  <c r="V42" i="61"/>
  <c r="P42" i="61"/>
  <c r="I42" i="61"/>
  <c r="V38" i="61"/>
  <c r="M38" i="61"/>
  <c r="F38" i="61"/>
  <c r="W31" i="61"/>
  <c r="S38" i="61" s="1"/>
  <c r="Q29" i="61"/>
  <c r="P38" i="61" s="1"/>
  <c r="J29" i="61"/>
  <c r="I38" i="61" s="1"/>
  <c r="P17" i="61"/>
  <c r="P16" i="61"/>
  <c r="A16" i="61"/>
  <c r="P15" i="61"/>
  <c r="A15" i="61"/>
  <c r="E10" i="61"/>
  <c r="M4" i="61"/>
  <c r="E4" i="61"/>
  <c r="W3" i="61"/>
  <c r="E3" i="61"/>
  <c r="C129" i="59"/>
  <c r="A129" i="59"/>
  <c r="C127" i="59"/>
  <c r="A127" i="59"/>
  <c r="C122" i="59"/>
  <c r="A122" i="59"/>
  <c r="C120" i="59"/>
  <c r="A120" i="59"/>
  <c r="C114" i="59"/>
  <c r="A114" i="59"/>
  <c r="C112" i="59"/>
  <c r="A112" i="59"/>
  <c r="C110" i="59"/>
  <c r="A110" i="59"/>
  <c r="C108" i="59"/>
  <c r="A108" i="59"/>
  <c r="C105" i="59"/>
  <c r="A105" i="59"/>
  <c r="C103" i="59"/>
  <c r="A103" i="59"/>
  <c r="C99" i="59"/>
  <c r="A99" i="59"/>
  <c r="C97" i="59"/>
  <c r="A97" i="59"/>
  <c r="C95" i="59"/>
  <c r="A95" i="59"/>
  <c r="M87" i="59"/>
  <c r="F87" i="59"/>
  <c r="C87" i="59"/>
  <c r="M86" i="59"/>
  <c r="F86" i="59"/>
  <c r="C86" i="59"/>
  <c r="F85" i="59"/>
  <c r="C85" i="59"/>
  <c r="C75" i="59"/>
  <c r="A75" i="59"/>
  <c r="C73" i="59"/>
  <c r="A73" i="59"/>
  <c r="C71" i="59"/>
  <c r="A71" i="59"/>
  <c r="C69" i="59"/>
  <c r="A69" i="59"/>
  <c r="C64" i="59"/>
  <c r="A64" i="59"/>
  <c r="C59" i="59"/>
  <c r="A59" i="59"/>
  <c r="C53" i="59"/>
  <c r="A53" i="59"/>
  <c r="E10" i="59"/>
  <c r="M4" i="59"/>
  <c r="E4" i="59"/>
  <c r="W3" i="59"/>
  <c r="E3" i="59"/>
  <c r="A96" i="58"/>
  <c r="B95" i="58"/>
  <c r="B82" i="58"/>
  <c r="B81" i="58"/>
  <c r="H73" i="58"/>
  <c r="P81" i="58" s="1"/>
  <c r="H71" i="58"/>
  <c r="H60" i="58"/>
  <c r="H58" i="58"/>
  <c r="H57" i="58"/>
  <c r="H56" i="58"/>
  <c r="H54" i="58"/>
  <c r="H53" i="58"/>
  <c r="H52" i="58"/>
  <c r="H50" i="58"/>
  <c r="H49" i="58"/>
  <c r="H48" i="58"/>
  <c r="S35" i="58"/>
  <c r="S32" i="58"/>
  <c r="S31" i="58"/>
  <c r="S30" i="58"/>
  <c r="S27" i="58"/>
  <c r="S26" i="58"/>
  <c r="R26" i="58"/>
  <c r="S25" i="58"/>
  <c r="R25" i="58"/>
  <c r="S24" i="58"/>
  <c r="A23" i="58"/>
  <c r="E10" i="40"/>
  <c r="A87" i="43"/>
  <c r="A86" i="43"/>
  <c r="A85" i="43"/>
  <c r="Q20" i="43"/>
  <c r="H20" i="43"/>
  <c r="W3" i="43"/>
  <c r="E3" i="43"/>
  <c r="M4" i="40"/>
  <c r="E4" i="40"/>
  <c r="W3" i="40"/>
  <c r="E3" i="40"/>
  <c r="C118" i="34"/>
  <c r="A118" i="34"/>
  <c r="C116" i="34"/>
  <c r="A116" i="34"/>
  <c r="A123" i="34"/>
  <c r="C123" i="34"/>
  <c r="A125" i="34"/>
  <c r="C125" i="34"/>
  <c r="A109" i="34"/>
  <c r="C109" i="34"/>
  <c r="A112" i="34"/>
  <c r="C112" i="34"/>
  <c r="A114" i="34"/>
  <c r="C114" i="34"/>
  <c r="A115" i="34"/>
  <c r="C115" i="34"/>
  <c r="C106" i="34"/>
  <c r="A106" i="34"/>
  <c r="A68" i="34"/>
  <c r="C68" i="34"/>
  <c r="A70" i="34"/>
  <c r="C70" i="34"/>
  <c r="A72" i="34"/>
  <c r="C72" i="34"/>
  <c r="A74" i="34"/>
  <c r="C74" i="34"/>
  <c r="A75" i="34"/>
  <c r="C75" i="34"/>
  <c r="A100" i="34"/>
  <c r="C100" i="34"/>
  <c r="A102" i="34"/>
  <c r="C102" i="34"/>
  <c r="A104" i="34"/>
  <c r="C104" i="34"/>
  <c r="C64" i="34"/>
  <c r="A64" i="34"/>
  <c r="C53" i="34"/>
  <c r="A53" i="34"/>
  <c r="M4" i="34"/>
  <c r="E4" i="34"/>
  <c r="W3" i="34"/>
  <c r="E3" i="34"/>
  <c r="S35" i="18"/>
  <c r="P80" i="18"/>
  <c r="S32" i="18"/>
  <c r="S31" i="18"/>
  <c r="S30" i="18"/>
  <c r="S25" i="18"/>
  <c r="S24" i="18"/>
  <c r="S26" i="18"/>
  <c r="S27" i="18"/>
  <c r="R26" i="18"/>
  <c r="A23" i="18"/>
  <c r="R25" i="18"/>
  <c r="A95" i="18"/>
  <c r="B94" i="18"/>
  <c r="H68" i="18"/>
  <c r="H60" i="18"/>
  <c r="H58" i="18"/>
  <c r="H57" i="18"/>
  <c r="H56" i="18"/>
  <c r="H50" i="18"/>
  <c r="H49" i="18"/>
  <c r="H48" i="18"/>
  <c r="H53" i="18"/>
  <c r="H54" i="18"/>
  <c r="H52" i="18"/>
  <c r="E10" i="10"/>
  <c r="E3" i="10"/>
  <c r="W3" i="10"/>
  <c r="E4" i="10"/>
  <c r="M4" i="10"/>
  <c r="P51" i="61" l="1"/>
  <c r="M52" i="61" s="1"/>
  <c r="M55" i="61" s="1"/>
  <c r="M56" i="61" s="1"/>
  <c r="M57" i="61" s="1"/>
  <c r="M39" i="61"/>
  <c r="M42" i="61" s="1"/>
  <c r="M43" i="61" s="1"/>
  <c r="M44" i="61" s="1"/>
  <c r="S51" i="61"/>
  <c r="S52" i="61" s="1"/>
  <c r="S55" i="61" s="1"/>
  <c r="S56" i="61" s="1"/>
  <c r="S57" i="61" s="1"/>
  <c r="S39" i="61"/>
  <c r="S42" i="61" s="1"/>
  <c r="S43" i="61" s="1"/>
  <c r="S44" i="61" s="1"/>
  <c r="F39" i="61"/>
  <c r="F42" i="61" s="1"/>
  <c r="F43" i="61" s="1"/>
  <c r="F44" i="61" s="1"/>
  <c r="I51" i="61"/>
  <c r="F52" i="61" s="1"/>
  <c r="F55" i="61" s="1"/>
  <c r="F56" i="61" s="1"/>
  <c r="F57" i="61" s="1"/>
  <c r="S38" i="58"/>
  <c r="J73" i="31"/>
  <c r="W57" i="61" l="1"/>
  <c r="O65" i="61" s="1"/>
  <c r="K85" i="61" s="1"/>
  <c r="W44" i="61"/>
  <c r="O63" i="61" s="1"/>
  <c r="Q79" i="61" s="1"/>
  <c r="O74" i="61" l="1"/>
  <c r="O69" i="61"/>
  <c r="K79" i="6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Aghel, Alireza</author>
  </authors>
  <commentList>
    <comment ref="A12" authorId="0" shapeId="0" xr:uid="{C68AE9FB-6FDA-4114-8D90-D6449BA91A41}">
      <text>
        <r>
          <rPr>
            <b/>
            <sz val="9"/>
            <color indexed="81"/>
            <rFont val="Segoe UI"/>
            <family val="2"/>
          </rPr>
          <t>Aghel, Alireza:</t>
        </r>
        <r>
          <rPr>
            <sz val="9"/>
            <color indexed="81"/>
            <rFont val="Segoe UI"/>
            <family val="2"/>
          </rPr>
          <t xml:space="preserve">
Überarbeitung erforderlich</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Poppitz, Christine</author>
    <author>tc={B795D98D-10D7-410C-AA2E-F49060A02620}</author>
    <author>tc={B08FECE6-2C35-49F5-ADEF-660CDD525688}</author>
    <author>tc={3BACB9F4-6C06-4C35-BA61-0A4E455C4E98}</author>
    <author>tc={DFE7AC46-65BB-42AB-B2F5-0AC421169F92}</author>
    <author>tc={A2000AA1-D50C-46BB-BCFD-76524EA82EF4}</author>
    <author>tc={E5C1B405-5E6F-4E76-A63B-4CB8A237CD5A}</author>
    <author>tc={F364754B-C392-40E2-A7FA-D355EEEB07B8}</author>
    <author>tc={39E9B6E6-52B2-4957-A279-3B7B1D6BF1D6}</author>
    <author>tc={853776A3-1591-44FC-ABC5-6D6C24750145}</author>
    <author>tc={F57EEBDC-84DD-43B5-AFC0-8C28F80AEC80}</author>
    <author>tc={D6BA31FC-010D-4A24-BA6F-AC02D480A583}</author>
    <author>tc={D2D70063-306B-47BC-A279-61C8F79E93CD}</author>
    <author>tc={96E49E2A-0AE6-46EC-89B3-EBEA77BE8F76}</author>
    <author>tc={534286B4-E23B-4931-B5B2-14E578770218}</author>
    <author>tc={2102A5EA-E81E-42B5-A571-963E2F5044F5}</author>
    <author>tc={A77DC1D5-3D83-479C-99F3-C48178D0FDB3}</author>
    <author>tc={E423DD8A-96EC-4C1D-B830-4DCD4A9E4B74}</author>
    <author>tc={C086B480-9E19-49A1-828B-AFA24ADDAF3B}</author>
    <author>tc={CC5A6367-1353-4A28-981C-43421EB3B865}</author>
    <author>tc={0494C821-EF6E-4541-BC60-BFDADDF4171F}</author>
    <author>tc={FA3205EA-59CE-4945-908A-4C175E270445}</author>
    <author>tc={CC835D09-D92D-43EA-B8ED-FD205A4F82EE}</author>
  </authors>
  <commentList>
    <comment ref="A35" authorId="0" shapeId="0" xr:uid="{93E7B169-3C60-4D3A-85BF-A06EF667703A}">
      <text>
        <r>
          <rPr>
            <sz val="9"/>
            <color indexed="81"/>
            <rFont val="Segoe UI"/>
            <family val="2"/>
          </rPr>
          <t>Vorbereitende Maßnahmen, um die Baumaßnahme auf dem Grund-stück durchführen zu können</t>
        </r>
      </text>
    </comment>
    <comment ref="A63" authorId="0" shapeId="0" xr:uid="{C813C044-1DDE-4D12-8820-2FE52AAB030A}">
      <text>
        <r>
          <rPr>
            <sz val="9"/>
            <color indexed="81"/>
            <rFont val="Segoe UI"/>
            <family val="2"/>
          </rPr>
          <t>Bauleistungen und Lieferungen zur Herstellung des Bauwerks von Hochbauten, Ingenieurbauten und Infrastrukturanlagen, jedoch ohne die technischen Anlagen (KG 400)
Dazu gehören auch die mit dem Bauwerk fest verbundenen Einbauten, die der jeweiligen Zweckbestimmung dienen, sowie die mit den Baukonstruktionen in Zusammenhang stehenden übergreifenden Maßnahmen.
Zu den Baukonstruktionen gehören auch die mit dem Bauwerk verbundenen Dach-, Fassaden- und Innenraumbegrünungen. Außenanlagen außerhalb des Bauwerks und gestaltete Freiflächen gehören zur KG 500.
Bei Umbauten und Modernisierungen von Baukonstruktionen zählen hierzu auch die Kosten von Teilabbruch-, Instandsetzungs-, Sicherungs- und Demontagearbeiten. Die Kosten sind bei den betreffenden Kostengruppen auszuweisen.</t>
        </r>
      </text>
    </comment>
    <comment ref="G71" authorId="1" shapeId="0" xr:uid="{B795D98D-10D7-410C-AA2E-F49060A02620}">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Ist die Anhebung nicht höher, siehe Mail von Jana vom 12.7.?</t>
      </text>
    </comment>
    <comment ref="G72" authorId="2" shapeId="0" xr:uid="{B08FECE6-2C35-49F5-ADEF-660CDD525688}">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Kein Aufzug im BT-01</t>
      </text>
    </comment>
    <comment ref="H72" authorId="3" shapeId="0" xr:uid="{3BACB9F4-6C06-4C35-BA61-0A4E455C4E98}">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Muss es im Pumpenprüfstand noch die Absenkung von 3,0 m geben?</t>
      </text>
    </comment>
    <comment ref="L72" authorId="4" shapeId="0" xr:uid="{DFE7AC46-65BB-42AB-B2F5-0AC421169F92}">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Aktueller Stand: Flachgründung als Bodenplatte</t>
      </text>
    </comment>
    <comment ref="L83" authorId="5" shapeId="0" xr:uid="{A2000AA1-D50C-46BB-BCFD-76524EA82EF4}">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Verkleidete Stahlkonstruktion</t>
      </text>
    </comment>
    <comment ref="G93" authorId="6" shapeId="0" xr:uid="{E5C1B405-5E6F-4E76-A63B-4CB8A237CD5A}">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Innenstützen nicht nur im Bereich der Stellplätze (ich würde Stellplätze rausnehmen), wir haben auch in großen Räumen Stützen
Gehört die unter 341 genannte Anforderung (Sichtbare Stützen: Sichtbetonqualität mit weißem Anstrich) nicht hierhin?
NEU: gibt es wirklich Sichtbetonanforderungen?</t>
      </text>
    </comment>
    <comment ref="H93" authorId="7" shapeId="0" xr:uid="{F364754B-C392-40E2-A7FA-D355EEEB07B8}">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Innenstützen nicht nur im Bereich der Stellplätze (ich würde Stellplätze rausnehmen), wir haben auch in großen Räumen Stützen
Gehört die unter 341 genannte Anforderung (Sichtbare Stützen: Sichtbetonqualität mit weißem Anstrich) nicht hierhin?
NEU: gibt es wirklich Sichtbetonanforderungen?</t>
      </text>
    </comment>
    <comment ref="G100" authorId="8" shapeId="0" xr:uid="{39E9B6E6-52B2-4957-A279-3B7B1D6BF1D6}">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Bitte erstmal nur Stahlbetondecken schreiben (ohne zwei-seitig gespannt)
NEU: Trapez ist doch für das Dach und nicht die Decke?</t>
      </text>
    </comment>
    <comment ref="H100" authorId="9" shapeId="0" xr:uid="{853776A3-1591-44FC-ABC5-6D6C24750145}">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Bitte erstmal nur Stahlbetondecken schreiben (ohne zwei-seitig gespannt)
NEU: Meint das nicht nur die Decken über EG? Wenn nicht: Für die gesamte Dachkonstruktion BSH (nicht nur in der Durchfahrt)</t>
      </text>
    </comment>
    <comment ref="I100" authorId="10" shapeId="0" xr:uid="{F57EEBDC-84DD-43B5-AFC0-8C28F80AEC80}">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Stahlbetondecken und Spannbetonhohldielen gem. Angaben Statik</t>
      </text>
    </comment>
    <comment ref="J100" authorId="11" shapeId="0" xr:uid="{D6BA31FC-010D-4A24-BA6F-AC02D480A583}">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Stahlbetondecken und Spannbetonhohldielen gem. Angaben Statik</t>
      </text>
    </comment>
    <comment ref="K100" authorId="12" shapeId="0" xr:uid="{D2D70063-306B-47BC-A279-61C8F79E93CD}">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Spannbetonhohldielen im Bereich des brückenartigen Bereiches, in den Treppenhäusern Stahlbetondecken gem. Angaben Statik</t>
      </text>
    </comment>
    <comment ref="H101" authorId="13" shapeId="0" xr:uid="{96E49E2A-0AE6-46EC-89B3-EBEA77BE8F76}">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Lichtband?
ACHTUNG: Keine Überfahrt, RWA kollidiert mit BSH Träger</t>
      </text>
    </comment>
    <comment ref="J102" authorId="14" shapeId="0" xr:uid="{534286B4-E23B-4931-B5B2-14E578770218}">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In einigen Bereichen auch Spannbetonhohldielen statt Stahlbetondecken</t>
      </text>
    </comment>
    <comment ref="K102" authorId="15" shapeId="0" xr:uid="{2102A5EA-E81E-42B5-A571-963E2F5044F5}">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Im Bereich der Brücke Spannbetonhohldielen</t>
      </text>
    </comment>
    <comment ref="J108" authorId="16" shapeId="0" xr:uid="{A77DC1D5-3D83-479C-99F3-C48178D0FDB3}">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TT-Decken sind noch nicht final - Deckensystem in den Schulungsräumen hängt von den Voraussetzungen ab: Sind Stützen gestattet? Welche Raumtrennung? Befestigung der Raumtrennung?
NEU: Stahlbetondecken und Spannbetonhohldielen gem. Angaben Statik</t>
      </text>
    </comment>
    <comment ref="K108" authorId="17" shapeId="0" xr:uid="{E423DD8A-96EC-4C1D-B830-4DCD4A9E4B74}">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Siehe oben (Spannbetonhohldielen im Bereich der Brücke)</t>
      </text>
    </comment>
    <comment ref="J110" authorId="18" shapeId="0" xr:uid="{C086B480-9E19-49A1-828B-AFA24ADDAF3B}">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Gründach?
NEU: kein Trapezprofil im BT-03! Siehe oben, Stahlbeton und Spannbetonhohldielen</t>
      </text>
    </comment>
    <comment ref="K110" authorId="19" shapeId="0" xr:uid="{CC5A6367-1353-4A28-981C-43421EB3B865}">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Spannbetonhohldielen</t>
      </text>
    </comment>
    <comment ref="H114" authorId="20" shapeId="0" xr:uid="{0494C821-EF6E-4541-BC60-BFDADDF4171F}">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Keine Stahlbetondecken -&gt; Holzkonstruktion</t>
      </text>
    </comment>
    <comment ref="J114" authorId="21" shapeId="0" xr:uid="{FA3205EA-59CE-4945-908A-4C175E270445}">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Keine PV mehr</t>
      </text>
    </comment>
    <comment ref="K114" authorId="22" shapeId="0" xr:uid="{CC835D09-D92D-43EA-B8ED-FD205A4F82EE}">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Keine PV mehr</t>
      </text>
    </comment>
    <comment ref="A144" authorId="0" shapeId="0" xr:uid="{8DA2A6BF-03DC-4FDB-A269-2E07B9F3ED6A}">
      <text>
        <r>
          <rPr>
            <sz val="9"/>
            <color indexed="81"/>
            <rFont val="Segoe UI"/>
            <family val="2"/>
          </rPr>
          <t xml:space="preserve">
Bauleistungen und Lieferungen zur Herstellung der technischen Anlagen des Bauwerks von Hochbauten, Ingenieurbauten und Infrastrukturanlagen
Dazu gehören auch die übergreifenden Maßnahmen im Zusammenhang mit den technischen Anlagen.
Die einzelnen technischen Anlagen enthalten die zugehörigen Gestelle, Befestigungen, Armaturen, Wärme- und Kältedämmung, Schall- und Brandschutzvorkehrungen, Abdeckungen, Verkleidungen, Anstriche, Kennzeichnungen sowie die werkseitig integrierten Mess-, Steuer- und Regelanlagen. Dazu gehören auch die Betriebskosten bis zur Abnahme.
Die Kosten für das Erstellen und Schließen von Schlitzen und Durchführungen sowie von Rohr- und Kabelgräben werden in der Regel in der KG 300 erfasst.
Zu den technischen Anlagen zählen bei Umbauten und Modernisierungen auch die Kosten von Teilabbruch-, Instandsetzungs-, Sicherungs- und Demontagearbeiten. Die Kosten sind bei den betreffen-den Kostengruppen auszuweisen.</t>
        </r>
      </text>
    </comment>
    <comment ref="A218" authorId="0" shapeId="0" xr:uid="{2EB219E2-554F-4200-B87D-892E2D5A6523}">
      <text>
        <r>
          <rPr>
            <sz val="9"/>
            <color indexed="81"/>
            <rFont val="Segoe UI"/>
            <family val="2"/>
          </rPr>
          <t xml:space="preserve">
Bauleistungen und Lieferungen zur Herstellung der technischen Anlagen des Bauwerks von Hochbauten, Ingenieurbauten und Infrastrukturanlagen
Dazu gehören auch die übergreifenden Maßnahmen im Zusammenhang mit den technischen Anlagen.
Die einzelnen technischen Anlagen enthalten die zugehörigen Gestelle, Befestigungen, Armaturen, Wärme- und Kältedämmung, Schall- und Brandschutzvorkehrungen, Abdeckungen, Verkleidungen, Anstriche, Kennzeichnungen sowie die werkseitig integrierten Mess-, Steuer- und Regelanlagen. Dazu gehören auch die Betriebskosten bis zur Abnahme.
Die Kosten für das Erstellen und Schließen von Schlitzen und Durchführungen sowie von Rohr- und Kabelgräben werden in der Regel in der KG 300 erfasst.
Zu den technischen Anlagen zählen bei Umbauten und Modernisierungen auch die Kosten von Teilabbruch-, Instandsetzungs-, Sicherungs- und Demontagearbeiten. Die Kosten sind bei den betreffen-den Kostengruppen auszuweisen.</t>
        </r>
      </text>
    </comment>
    <comment ref="A289" authorId="0" shapeId="0" xr:uid="{A1E1E32B-6451-44F9-BDB8-04A85B135981}">
      <text>
        <r>
          <rPr>
            <sz val="9"/>
            <color indexed="81"/>
            <rFont val="Segoe UI"/>
            <family val="2"/>
          </rPr>
          <t xml:space="preserve">
Bewegliche oder ohne besondere Maßnahmen zu befestigende Sachen, die zur Ingebrauchnahme, zur allgemeinen Benutzung oder zur künstlerischen Gestaltung des Bauwerks sowie der Außenanlagen und Freiflächen dienen (siehe Anmerkungen zu den KG 380 und 470)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Poppitz, Christine</author>
  </authors>
  <commentList>
    <comment ref="V14" authorId="0" shapeId="0" xr:uid="{32BCC305-8CFB-4B76-B588-658569D08143}">
      <text>
        <r>
          <rPr>
            <b/>
            <sz val="9"/>
            <color indexed="81"/>
            <rFont val="Segoe UI"/>
            <family val="2"/>
          </rPr>
          <t>Poppitz, Christine:</t>
        </r>
        <r>
          <rPr>
            <sz val="9"/>
            <color indexed="81"/>
            <rFont val="Segoe UI"/>
            <family val="2"/>
          </rPr>
          <t xml:space="preserve">
FREILAUFFUNKTION
Die Freilauffunktion ist eine spezielle Funktion von Schließzylindern / Profilzylindern. Dabei lässt sich die Schließnase des Zylinders drehen, auch wenn sich kein Schlüssel im Zylinder befindet. Definiert ist die Freilauffunktion in der DIN 18252, bzw. DIN EN 1303.
Zylinder ohne Freilauffunktion blockieren die Schließnase sobald der Schlüssel aus dem Zylinder gezogen wird. Zum Einsatz kommt diese Funktion bei Mehrfachverriegelungen und Einsteckschlössern mit Panikfunktion. Hier kann bei verschlossener Tür nur durch Betätigen der Klinke die Tür geöffnet werden. Wenn die Schließnase das Schloss aber blockiert, kann dieses nicht geöffnet werden.
Die Freilauffunktion hat dabei keine Auswirkungen auf die Sicherheit des Zylinders selbst. Nur wenige Zylinder besitzen die Freilauffunktion standardmäßig. Bei den meisten Systemen kann die Funktion optional dazu bestellt werden.</t>
        </r>
      </text>
    </comment>
    <comment ref="AG14" authorId="0" shapeId="0" xr:uid="{B13352D3-75B5-433A-9BF4-AFE4F0D64A4C}">
      <text>
        <r>
          <rPr>
            <b/>
            <sz val="9"/>
            <color indexed="81"/>
            <rFont val="Segoe UI"/>
            <family val="2"/>
          </rPr>
          <t>Poppitz, Christine:</t>
        </r>
        <r>
          <rPr>
            <sz val="9"/>
            <color indexed="81"/>
            <rFont val="Segoe UI"/>
            <family val="2"/>
          </rPr>
          <t xml:space="preserve">
Dauerfunktion
Zur Bestimmung der Dauerfunktionsfähigkeit von Fenstern und Außentüren werden diese wiederholt geöffnet und geschlossen. Bei Mehrfachfunktion wie z.B. Drehen und Kippen wird jede Funktion mit der gleichen Zyklenzahl geprüft. Ausnahme bei inaktiven beweglichen Teilen wie Standflügel
Die von der Prüfung betroffenen Teile sind die Zarge/der Rahmen, die zu öffnenden Teile (wie auch Standflügel) und alle wesentlichen, unmittelbar beteiligten Baubeschläge einschließlich der Betätigungsvorrichtungen, wie z.B. Fenstergriffe oder Türdrücker.
Relevante Normen:
Prüfnorm(en):
DIN EN 1191
Klassifizierungsnorm:
DIN EN 12400
Klasse Anwendung   Anzahl der       Beanspruchung
                                Zyklen            Fenster Türen
0                               –    
1                              5 000              leicht gelegentlich
2 Wohnungsbau        10 000            mittel leicht
3 Gewerbe                20 000            stark selten
4                              50 000            mittel
5 Wohnungsbau        100 000          normal
6 Gewerbe                200 000          häufig
7 Sonder                   500 000         stark
8                            1 000 000         sehr oft
Sinngemäß Tabelle 1, ergänzt durch die Tabellen A.1 und A.2, jeweils aus DIN EN 12400 : 2003-01</t>
        </r>
      </text>
    </comment>
    <comment ref="AH14" authorId="0" shapeId="0" xr:uid="{920B76C9-D40B-4EC5-A958-96170F5A228F}">
      <text>
        <r>
          <rPr>
            <b/>
            <sz val="9"/>
            <color indexed="81"/>
            <rFont val="Segoe UI"/>
            <family val="2"/>
          </rPr>
          <t>Poppitz, Christine:</t>
        </r>
        <r>
          <rPr>
            <sz val="9"/>
            <color indexed="81"/>
            <rFont val="Segoe UI"/>
            <family val="2"/>
          </rPr>
          <t xml:space="preserve">
Beanspruchungsgruppen nach DIN 1192 - Tabelle
Das Klimaverhalten von Innentüren wird in folgende vier Beanspruchungsgruppen eingeteilt:
Klasse Nutzungskategorie Beanspruchungs-
gruppe
1 normale Beanspruchung N
2 mittlere Beanspruchung M
3 starke Beanspruchung S
4 extreme Beanspruchung E
Einsatzempfehlung:
N - Für gelegentlichen Gebrauch mit achtsamer Nutzung im Privatbereich. Das Risiko einer Fehlbedienung ist gering.
M - Mittlerer Gebrauch mit achtsamer Benutzung. Es besteht die Möglichkeit einer Falschbehandlung.
S - Hoher Gebrauch z.B. in öffentlichen Gebäuden mit unachtsamer Nutzung. Die Möglichkeit einer Falschbehandlung ist groß.
E - Die Türen sind häufig einem gewaltsamen Gebrauch ausgesetzt.</t>
        </r>
      </text>
    </comment>
    <comment ref="BG14" authorId="0" shapeId="0" xr:uid="{3C731242-05B1-4AF8-858C-A9A4B1AF4A3A}">
      <text>
        <r>
          <rPr>
            <b/>
            <sz val="9"/>
            <color indexed="81"/>
            <rFont val="Segoe UI"/>
            <family val="2"/>
          </rPr>
          <t>Poppitz, Christine:</t>
        </r>
        <r>
          <rPr>
            <sz val="9"/>
            <color indexed="81"/>
            <rFont val="Segoe UI"/>
            <family val="2"/>
          </rPr>
          <t xml:space="preserve">
Beanspruchungsklassen
Schlösser werden in vier verschiedene Beanspruchungsklassen eingeteilt, je nachdem, wie stark sie benutzt und belastet werden. 
Klasse 1: Das Schloss wird wenig beansprucht und pfleglich behandelt. Schlösser der Klasse 1 werden zum Beispiel für Innentürschlösser in Wohnhäusern eingesetzt.
Klasse 2: Das Schloss kann stärker beansprucht werden und hält häufiger Nutzung ebenso stand wie der Nutzung durch fremde Personen. Schlösser der Klasse 2 entsprechen erhöhten Anforderungen und kommen zum Beispiel bei Bürotüren zum Einsatz.
Klasse 3: Das Schloss wird mittelschwer bis schwer beansprucht oder ist einer deutlichen Dauerbelastung ausgesetzt. Das gilt insbesondere für Türen von öffentlichen Gebäuden, Hotels, Schulen usw., aber auch für Schlösser von Wohnungseingangstüren. Schlösser der Klasse 3 unterliegen einer Dauerfunktionsprüfung, bei der die Falle 200.000 Mal betätigt wird und der Riegel 50.000 Mal. 
Klasse 4: Das Schloss wird sehr stark beansprucht oder soll hohen Sicherheitsansprüchen genügen. Schlösser der Klasse 4 werden auch als schweres Behördenschloss bezeichnet. Alle wichtigen Bauteile des Schlosses (Riegel, Falle, Nuss,  Feder, Kasten etc.) sind besonders stabil ausgeführt. Schlösser der Klasse 4 unterliegen einer Dauerfunktionsprüfung, bei der die Falle 500.000 Mal und der Riegel 100.000 Mal betätigt wird.</t>
        </r>
      </text>
    </comment>
  </commentList>
</comments>
</file>

<file path=xl/sharedStrings.xml><?xml version="1.0" encoding="utf-8"?>
<sst xmlns="http://schemas.openxmlformats.org/spreadsheetml/2006/main" count="13243" uniqueCount="2415">
  <si>
    <t>Angaben für den Bauantrag</t>
  </si>
  <si>
    <t>Zum Inhaltsverzeichnis &gt;&gt;</t>
  </si>
  <si>
    <t>Vorhaben:</t>
  </si>
  <si>
    <t>Neubau Feuerwehr-Service-Zentrum</t>
  </si>
  <si>
    <t>19306 Neustadt-Glewe</t>
  </si>
  <si>
    <t>Projekt-Nr.:</t>
  </si>
  <si>
    <t>2023-0236</t>
  </si>
  <si>
    <t>Auslieferungsdatum:</t>
  </si>
  <si>
    <t>Leistungsphasen - Dropdown</t>
  </si>
  <si>
    <t>LP 1</t>
  </si>
  <si>
    <t>Grundlagenermittlung</t>
  </si>
  <si>
    <t>LP 2</t>
  </si>
  <si>
    <t>Vorplanung</t>
  </si>
  <si>
    <t>LP 3</t>
  </si>
  <si>
    <t>Entwurfsplanung</t>
  </si>
  <si>
    <t>LP 4</t>
  </si>
  <si>
    <t>Genehmigungsplanung</t>
  </si>
  <si>
    <t>LP 5</t>
  </si>
  <si>
    <t>Ausführungsplanung</t>
  </si>
  <si>
    <t>Studie</t>
  </si>
  <si>
    <t>Machbarkeitsstudie</t>
  </si>
  <si>
    <t>Anfrage</t>
  </si>
  <si>
    <t>Bauvoranfrage</t>
  </si>
  <si>
    <t>&lt; Weitere Planungsphase hier manuell eingeben</t>
  </si>
  <si>
    <t xml:space="preserve">Rostock, den </t>
  </si>
  <si>
    <t xml:space="preserve">    z. B. Wettbewerb, Ausschreibungsplanung, Studie</t>
  </si>
  <si>
    <t>Bauherr:</t>
  </si>
  <si>
    <t>Firma / Vorname / Nachname</t>
  </si>
  <si>
    <t>Landkreis Ludwigslust-Parchim</t>
  </si>
  <si>
    <t>Name auf 2 Zeilen verteilt</t>
  </si>
  <si>
    <t>LK LuP</t>
  </si>
  <si>
    <t>FD 10 Gebäudemanagement</t>
  </si>
  <si>
    <t>Straße</t>
  </si>
  <si>
    <t>Putlitzer Straße 25</t>
  </si>
  <si>
    <t>PLZ Ort</t>
  </si>
  <si>
    <t>19370 Parchim</t>
  </si>
  <si>
    <t>Telefon</t>
  </si>
  <si>
    <t>03874 624 0</t>
  </si>
  <si>
    <t>E-Mail</t>
  </si>
  <si>
    <t>?</t>
  </si>
  <si>
    <t>Vertreter des Bauherrn:</t>
  </si>
  <si>
    <t>Vorname Name</t>
  </si>
  <si>
    <t>Daniela Bennöhr</t>
  </si>
  <si>
    <t>03871 722 9206</t>
  </si>
  <si>
    <t>daniela.bennoehr@kreis-lup.de</t>
  </si>
  <si>
    <t>Entwurfsverfasser</t>
  </si>
  <si>
    <t>Firma</t>
  </si>
  <si>
    <t>Inros Lackner SE</t>
  </si>
  <si>
    <t>Name (von dem, der stempelt)</t>
  </si>
  <si>
    <t>Architekt Dipl.-Ing. Carsten Nielsen</t>
  </si>
  <si>
    <t>Titel</t>
  </si>
  <si>
    <t>Architekt Dipl.-Ing.</t>
  </si>
  <si>
    <t>Carsten Nielsen</t>
  </si>
  <si>
    <t>Kürzel für Briefkopf</t>
  </si>
  <si>
    <t>KGP-nielca</t>
  </si>
  <si>
    <t>Rosa-Luxemburg-Straße 16</t>
  </si>
  <si>
    <t>18055 Rostock</t>
  </si>
  <si>
    <t>0381 4567 992</t>
  </si>
  <si>
    <t>Carsten.Nielsen</t>
  </si>
  <si>
    <t>@inros-lackner.de</t>
  </si>
  <si>
    <t>Projektbearbeiter</t>
  </si>
  <si>
    <t>Titel Name</t>
  </si>
  <si>
    <t>Architekt Dipl.-Ing. Tom Eric Jeworutzki</t>
  </si>
  <si>
    <t>M.A.</t>
  </si>
  <si>
    <t>Tom Eric Jeworutzki</t>
  </si>
  <si>
    <t>Projektleiter</t>
  </si>
  <si>
    <t>Architekt Dipl.-Ing. Marek Rzucidlo</t>
  </si>
  <si>
    <t>Marek Rzucidlo</t>
  </si>
  <si>
    <t>Unterschrift auf den Anschreiben</t>
  </si>
  <si>
    <t>Bereichsleiter links</t>
  </si>
  <si>
    <t>ppa. Marcus Fourmont</t>
  </si>
  <si>
    <t>Funktion:</t>
  </si>
  <si>
    <t>Bereichsleiter Komplexe Gebäudeplanung</t>
  </si>
  <si>
    <t>Fachbereichsleiter links</t>
  </si>
  <si>
    <t>i. V. Carsten Nielsen</t>
  </si>
  <si>
    <t>Architekt, FBL Architektur</t>
  </si>
  <si>
    <t>Baugrundstück:</t>
  </si>
  <si>
    <t>Gemarkung</t>
  </si>
  <si>
    <t>Neustadt-Glewe</t>
  </si>
  <si>
    <t>Flur</t>
  </si>
  <si>
    <t>Flurstücke</t>
  </si>
  <si>
    <t>Kreis</t>
  </si>
  <si>
    <t>Ludwigslust-Parchim</t>
  </si>
  <si>
    <t>Gemeinde</t>
  </si>
  <si>
    <t>Gemeindeteil / Stadtteil</t>
  </si>
  <si>
    <t>Für Referenzschreiben</t>
  </si>
  <si>
    <t>Projektbeginn [JJJJ]</t>
  </si>
  <si>
    <t>Projektende [JJJJ]</t>
  </si>
  <si>
    <t>JJJJ</t>
  </si>
  <si>
    <t>Projekt:</t>
  </si>
  <si>
    <t>Projektnummer:</t>
  </si>
  <si>
    <t>Planungsphase:</t>
  </si>
  <si>
    <t>&lt; LP auswählen</t>
  </si>
  <si>
    <t>Wenn Auswahl nicht reicht, dann bitte hier eingeben:</t>
  </si>
  <si>
    <t>Link</t>
  </si>
  <si>
    <t>Dokument:</t>
  </si>
  <si>
    <t>Vertragsinhalt</t>
  </si>
  <si>
    <t>Datum:</t>
  </si>
  <si>
    <t xml:space="preserve">Index: </t>
  </si>
  <si>
    <t>Bearbeiter:</t>
  </si>
  <si>
    <t>&lt; Index anpassen</t>
  </si>
  <si>
    <t>&lt; Nachname des Bearbeiters dieses Dokumentes angeben</t>
  </si>
  <si>
    <t>Vertragsunterlagen</t>
  </si>
  <si>
    <t>An dieser Stelle befindet sich eine Verlinkung zu dem abgeschlossenen Planungsvertrag.</t>
  </si>
  <si>
    <t xml:space="preserve">In diesem Planungsvertrag oder dessen Anlagen befindet sich die eigentliche AST </t>
  </si>
  <si>
    <t>(Aufgabenstellung), welche zum Beginn des Projektes zunächst wörtlich in den</t>
  </si>
  <si>
    <t>Erläuterungsbericht übernommen und dann ggf. (wenn Vertragsänderungen vorgenommen</t>
  </si>
  <si>
    <t>wurden), dort auch fortgeschrieben wird.</t>
  </si>
  <si>
    <t>Datum / Unterschrift</t>
  </si>
  <si>
    <t>Projektbeteiligtenliste</t>
  </si>
  <si>
    <t>Rzucidlo</t>
  </si>
  <si>
    <t>Bauherr / Auftraggeber:</t>
  </si>
  <si>
    <t xml:space="preserve"> Landkreis Ludwigslust-Parchim
 Der Landrat
</t>
  </si>
  <si>
    <t>Tel:  03871 722-0
Fax: 03871 722-77 7777
Behördennummer 115
E-Mail: info@kreis-lup.de</t>
  </si>
  <si>
    <t xml:space="preserve">Postanschrift </t>
  </si>
  <si>
    <t xml:space="preserve"> Postfach 16 02 20
 19092 Schwerin</t>
  </si>
  <si>
    <t xml:space="preserve">Besucheranschrift </t>
  </si>
  <si>
    <t xml:space="preserve"> Putlitzer Straße 25
 19370 Parchim</t>
  </si>
  <si>
    <t>Organisation</t>
  </si>
  <si>
    <t>Ansprechpartner</t>
  </si>
  <si>
    <t>Adresse</t>
  </si>
  <si>
    <t>Funktion</t>
  </si>
  <si>
    <t>Landkreis Ludwigslust</t>
  </si>
  <si>
    <t>Aufbau Organisation LuP</t>
  </si>
  <si>
    <t>Dienstgebäude:</t>
  </si>
  <si>
    <t>Projektleitung</t>
  </si>
  <si>
    <t>Christina.Paechnatz@kreis-lup.de</t>
  </si>
  <si>
    <t>Garnisonsstraße 1</t>
  </si>
  <si>
    <t xml:space="preserve">FD 10 </t>
  </si>
  <si>
    <t>Landkreis Ludwigslust-Parchim - Aufbau &amp; Organisation (kreis-lup.de)</t>
  </si>
  <si>
    <t>19288 Ludwigslust</t>
  </si>
  <si>
    <t>Daniela Bennoehr</t>
  </si>
  <si>
    <t>03871 722  3870</t>
  </si>
  <si>
    <t>Gebäudemanagement</t>
  </si>
  <si>
    <t xml:space="preserve">FD 38 </t>
  </si>
  <si>
    <t>Daniela.Bennoehr@kreis-lup.de</t>
  </si>
  <si>
    <t>Speichername: 2022-0087 00 0 AY DLIS 00 0001 0 B - Projektbeteiligte-jjmmtt</t>
  </si>
  <si>
    <t xml:space="preserve">FD 38  </t>
  </si>
  <si>
    <t>Petra Conradt</t>
  </si>
  <si>
    <t>03871 722 1050</t>
  </si>
  <si>
    <t>Brand- und Katastrophenschutz</t>
  </si>
  <si>
    <t>FD 10</t>
  </si>
  <si>
    <t>Petra.Conradt@kreis-lup.de</t>
  </si>
  <si>
    <t>Jessica Markmann</t>
  </si>
  <si>
    <t>03871 722 3800</t>
  </si>
  <si>
    <t>FD 38</t>
  </si>
  <si>
    <t>jessica.markmann@kreis-lup.de</t>
  </si>
  <si>
    <t>FD 63</t>
  </si>
  <si>
    <t>Herr Wißuwa</t>
  </si>
  <si>
    <t>03871 722 6300</t>
  </si>
  <si>
    <t>Bauordnung</t>
  </si>
  <si>
    <t>Fachdienstleiter</t>
  </si>
  <si>
    <t>Frau Grohs</t>
  </si>
  <si>
    <t>03871 722 6325</t>
  </si>
  <si>
    <t>Bauverwaltung/ Geschäftszimmer</t>
  </si>
  <si>
    <t>Frau Vollmer</t>
  </si>
  <si>
    <t>03871 722 6322</t>
  </si>
  <si>
    <t>untere Denkmalschutzbehörde</t>
  </si>
  <si>
    <t>Herr Ziegler</t>
  </si>
  <si>
    <t>03871 722 6313</t>
  </si>
  <si>
    <t>Bauleitplanung</t>
  </si>
  <si>
    <t>Frau Moll</t>
  </si>
  <si>
    <t>03871 722 6303</t>
  </si>
  <si>
    <t>Bauplanung</t>
  </si>
  <si>
    <t>Herr Preuß</t>
  </si>
  <si>
    <t>03871 722 6345</t>
  </si>
  <si>
    <t>Bauordnungsrecht/ Bezirksingenieur</t>
  </si>
  <si>
    <t>Frau Schmidt</t>
  </si>
  <si>
    <t>03871 722 6361</t>
  </si>
  <si>
    <t>Bautechniser Brandschutz</t>
  </si>
  <si>
    <t>Herr Hahnfeldt</t>
  </si>
  <si>
    <t>03871 722 6351</t>
  </si>
  <si>
    <t>Statische Prüfungen</t>
  </si>
  <si>
    <t>Frau Edling</t>
  </si>
  <si>
    <t>03871 722 6331</t>
  </si>
  <si>
    <t>Baulasten/ Auskünfte Baulasten</t>
  </si>
  <si>
    <t>FD 62</t>
  </si>
  <si>
    <t>Herr Roland Mahncke</t>
  </si>
  <si>
    <t>03871 722 6250</t>
  </si>
  <si>
    <t>Vermessung und Geoinformation</t>
  </si>
  <si>
    <t>Fachgebietsleiter, Auftragsannahme,</t>
  </si>
  <si>
    <t>0173 2180 348</t>
  </si>
  <si>
    <t xml:space="preserve">Prüfung, Grenztermine </t>
  </si>
  <si>
    <t>ronald.mahncke@kreis-lup.de</t>
  </si>
  <si>
    <t>Frau Manka Zarbock</t>
  </si>
  <si>
    <t>03871 722 6240</t>
  </si>
  <si>
    <t>Fachgebietsleiterin</t>
  </si>
  <si>
    <t>manja.zarbock@kreis-lup.de</t>
  </si>
  <si>
    <t>Erneuerung Liegenschaftskataster</t>
  </si>
  <si>
    <t>Herr Peter Delgmann</t>
  </si>
  <si>
    <t>03871 722 6230</t>
  </si>
  <si>
    <t xml:space="preserve">Fachgebietsleiter </t>
  </si>
  <si>
    <t>peter.delgmann@kreis-lup.de</t>
  </si>
  <si>
    <t xml:space="preserve">Liegenschaftskataster </t>
  </si>
  <si>
    <t>Stadtwerke Parchim</t>
  </si>
  <si>
    <t>Lukas Kloß</t>
  </si>
  <si>
    <t>03871 6235 25</t>
  </si>
  <si>
    <t>SB Techn.Büro</t>
  </si>
  <si>
    <t>Lukas.Kloss@stadtwerke-parchim.de</t>
  </si>
  <si>
    <t>Matthias Mareck</t>
  </si>
  <si>
    <t>0172 3826 425</t>
  </si>
  <si>
    <t>Ansprechpartner Gas Wasser</t>
  </si>
  <si>
    <t>Matthias.Mareck@stadtwerke-parchim.de</t>
  </si>
  <si>
    <t>Mathias Stoof</t>
  </si>
  <si>
    <t>0172 3826 423</t>
  </si>
  <si>
    <t>Ansprechpartner Strom</t>
  </si>
  <si>
    <t>Mathias.Stoof@stadtwerke-parchim.de</t>
  </si>
  <si>
    <t>André Schulz</t>
  </si>
  <si>
    <t>0172 215 2619</t>
  </si>
  <si>
    <t>Ansprechpartner Fernwärme</t>
  </si>
  <si>
    <t>Andre.Schulz@stadtwerke-parchim.de</t>
  </si>
  <si>
    <t>Matthias Danzl</t>
  </si>
  <si>
    <t>922</t>
  </si>
  <si>
    <t>matthias.danzl</t>
  </si>
  <si>
    <t>Jennifer Marten</t>
  </si>
  <si>
    <t>0381 4567 509</t>
  </si>
  <si>
    <t>Projektingenieurin Objektplanung</t>
  </si>
  <si>
    <t>Jennifer.Marten@inros-lackner.de</t>
  </si>
  <si>
    <t/>
  </si>
  <si>
    <t>Anne Wittwer</t>
  </si>
  <si>
    <t>530</t>
  </si>
  <si>
    <t>Datenmanagement  QM-Prüfung</t>
  </si>
  <si>
    <t>anne.wittwer</t>
  </si>
  <si>
    <t>Natalie Guba</t>
  </si>
  <si>
    <t>Technikerin</t>
  </si>
  <si>
    <t>natalie.guba</t>
  </si>
  <si>
    <t>Christiane Boje</t>
  </si>
  <si>
    <t>867</t>
  </si>
  <si>
    <t>FBL AVA</t>
  </si>
  <si>
    <t>martin.falken-plachecki</t>
  </si>
  <si>
    <t>Martin von Falken</t>
  </si>
  <si>
    <t>843</t>
  </si>
  <si>
    <t>Projektingenieur AVA</t>
  </si>
  <si>
    <t>Ralph Prüfer</t>
  </si>
  <si>
    <t>0381 4567 882</t>
  </si>
  <si>
    <t>Projektingenieur Tragwerksplanung</t>
  </si>
  <si>
    <t>ralph.pruefer@inros-lackner.de</t>
  </si>
  <si>
    <t>Anne Warda</t>
  </si>
  <si>
    <t>557</t>
  </si>
  <si>
    <t>Projektingenieurin Tragwerksplanung</t>
  </si>
  <si>
    <t>anne.warda@inros-lackner.de</t>
  </si>
  <si>
    <t>Christof Benz</t>
  </si>
  <si>
    <t>511</t>
  </si>
  <si>
    <t>FBL HLS</t>
  </si>
  <si>
    <t>christof.benz@inros-lackner.de</t>
  </si>
  <si>
    <t>Olaf Klempien</t>
  </si>
  <si>
    <t>821</t>
  </si>
  <si>
    <t>Projektingenieur ELT</t>
  </si>
  <si>
    <t>olaf.klempien</t>
  </si>
  <si>
    <t>Frank Radloff</t>
  </si>
  <si>
    <t>896</t>
  </si>
  <si>
    <t>Technischer Zeichner HLS</t>
  </si>
  <si>
    <t>frank.radloff@inros-lackner.de</t>
  </si>
  <si>
    <t>Raimund Ascholl</t>
  </si>
  <si>
    <t>515</t>
  </si>
  <si>
    <t>Projektleiter ELT</t>
  </si>
  <si>
    <t>raimund.ascholl@inros-lackner.de</t>
  </si>
  <si>
    <t>Andreas Otto Kraus</t>
  </si>
  <si>
    <t>982</t>
  </si>
  <si>
    <t>SiGeKo</t>
  </si>
  <si>
    <t>andreas.kraus@inros-lackner.de</t>
  </si>
  <si>
    <t>Falk Bienasch</t>
  </si>
  <si>
    <t>938</t>
  </si>
  <si>
    <t>Aufzugsplanung</t>
  </si>
  <si>
    <t>Falk.Bienasch</t>
  </si>
  <si>
    <t>Geotechnik</t>
  </si>
  <si>
    <t>Torsten Beirow</t>
  </si>
  <si>
    <t>0385 6455 117</t>
  </si>
  <si>
    <t>IGU Schwerin</t>
  </si>
  <si>
    <t>Geschäftsführer</t>
  </si>
  <si>
    <t>info@igu-schwerin.de</t>
  </si>
  <si>
    <t>Nordring 12</t>
  </si>
  <si>
    <t>Bereich Geotechnik / Gründungsberatung </t>
  </si>
  <si>
    <t>19073 Wittenförden</t>
  </si>
  <si>
    <t>Graner Ingenieure GmbH</t>
  </si>
  <si>
    <t>Stefan Altmann</t>
  </si>
  <si>
    <t>0341 98 97 03 44</t>
  </si>
  <si>
    <t>Springerstraße 11</t>
  </si>
  <si>
    <t>Wärmeschutz</t>
  </si>
  <si>
    <t>altmann@graner-leipzig.de</t>
  </si>
  <si>
    <t>04105 Leipzig</t>
  </si>
  <si>
    <t>Andreas Türk</t>
  </si>
  <si>
    <t>0341 98 97 03 45</t>
  </si>
  <si>
    <t>Schallschutz</t>
  </si>
  <si>
    <t>tuerk@graner-leipzig.de</t>
  </si>
  <si>
    <t>Steffen Landrock</t>
  </si>
  <si>
    <t>landrock@graner-leipzig.de</t>
  </si>
  <si>
    <t>SiKo Sachverständigenbüro</t>
  </si>
  <si>
    <t>Uwe Einecke</t>
  </si>
  <si>
    <t>0381 49 95 203</t>
  </si>
  <si>
    <t>Krämerstr. 10</t>
  </si>
  <si>
    <t>Sachverständiger für Brandschutz</t>
  </si>
  <si>
    <t>0172 382 11 22</t>
  </si>
  <si>
    <t>einecke@sikonzept.de</t>
  </si>
  <si>
    <t>proske landschaftsarchitektur</t>
  </si>
  <si>
    <t>Matthias Proske</t>
  </si>
  <si>
    <t>0385 5958 7550</t>
  </si>
  <si>
    <t>Körnerstraße 5</t>
  </si>
  <si>
    <t>Projektbearbeiter Freianlagen</t>
  </si>
  <si>
    <t>info@proske-la.de</t>
  </si>
  <si>
    <t>19055 Schwerin</t>
  </si>
  <si>
    <t xml:space="preserve">
Platz für Foto
Bildbreite 11,91 cm</t>
  </si>
  <si>
    <t>&lt; Bildbreite: 11,91 cm</t>
  </si>
  <si>
    <t>Erläuterungsbericht</t>
  </si>
  <si>
    <t>Verfasser:</t>
  </si>
  <si>
    <t>Leistungsphase:</t>
  </si>
  <si>
    <t>&lt; Eingabe auf der nächsten Seite</t>
  </si>
  <si>
    <t>Dokument Kontrollblatt</t>
  </si>
  <si>
    <t>Projektdaten:</t>
  </si>
  <si>
    <t>Auftraggeber:</t>
  </si>
  <si>
    <t>Inros Lackner-Projekt-Nr.:</t>
  </si>
  <si>
    <t>Objekt:</t>
  </si>
  <si>
    <t>Bauteil 00 übergreifend / Außenanlagen</t>
  </si>
  <si>
    <t>&lt; Objekt auswählen</t>
  </si>
  <si>
    <t>Datenblatt</t>
  </si>
  <si>
    <t>00 = Gebäude 2  (FTZ, Neubau)</t>
  </si>
  <si>
    <t>01 = Gebäude 2  (FTZ, Neubau)</t>
  </si>
  <si>
    <t>02 = Gebäude 2  (FTZ, Neubau)</t>
  </si>
  <si>
    <t>03 = Gebäude 2  (FTZ, Neubau)</t>
  </si>
  <si>
    <t>&lt; Leistungsphase auswählen</t>
  </si>
  <si>
    <t>Dokumentendaten:</t>
  </si>
  <si>
    <t>Titel:</t>
  </si>
  <si>
    <t>Erstell-Datum:</t>
  </si>
  <si>
    <t>Revisions-Nr.:</t>
  </si>
  <si>
    <t>&lt; Revisions-Nr. eintragen</t>
  </si>
  <si>
    <t>Bearbeitung und Dokumentprüfung</t>
  </si>
  <si>
    <t>Bearbeiter</t>
  </si>
  <si>
    <t>Unterschrift</t>
  </si>
  <si>
    <t>Datum</t>
  </si>
  <si>
    <t>Seiten</t>
  </si>
  <si>
    <t>&lt; Seitenanzahl vom Textdokument hier eintragen</t>
  </si>
  <si>
    <t>2 EB Text</t>
  </si>
  <si>
    <t>gesehen:</t>
  </si>
  <si>
    <t>i. V.</t>
  </si>
  <si>
    <t>Nachname</t>
  </si>
  <si>
    <t>Inhaltsverzeichnis</t>
  </si>
  <si>
    <t>Gesamt-Seitenanzahl ins Kontrollblatt eintragen</t>
  </si>
  <si>
    <t>Zum Kontrollblatt &gt;&gt;</t>
  </si>
  <si>
    <t>Wenn statt "0.1" die Formel angezeigt wird, dann die Zelle auf Standard formatieren, F2 und Enter drücken</t>
  </si>
  <si>
    <t>Allgemeines</t>
  </si>
  <si>
    <t>Zellen des Inhaltsverzeichnisses nur per drag and drop verschieben (nicht kopieren und einfügen)</t>
  </si>
  <si>
    <t>0.1</t>
  </si>
  <si>
    <t>Standort</t>
  </si>
  <si>
    <t>0.2</t>
  </si>
  <si>
    <t>Erschließung</t>
  </si>
  <si>
    <t>0.3</t>
  </si>
  <si>
    <t>Altlasten</t>
  </si>
  <si>
    <t>0.4</t>
  </si>
  <si>
    <t>Schadstoffe und Kampfmittel</t>
  </si>
  <si>
    <t>0.5</t>
  </si>
  <si>
    <t>Artenschutz</t>
  </si>
  <si>
    <t>0.6</t>
  </si>
  <si>
    <t>bauordnungs- und planungsrechtliche Fakten</t>
  </si>
  <si>
    <t>0.7</t>
  </si>
  <si>
    <t>Aufgabenstellung</t>
  </si>
  <si>
    <t>0.8</t>
  </si>
  <si>
    <t>Grundlagen und Voraussetzungen des Angebotes</t>
  </si>
  <si>
    <t>0.9</t>
  </si>
  <si>
    <t>Umfang der angebotenen Leistungen und Honorarermittlung</t>
  </si>
  <si>
    <t>Architektur</t>
  </si>
  <si>
    <t>1.1</t>
  </si>
  <si>
    <t>Leistungsbild</t>
  </si>
  <si>
    <t>1.2</t>
  </si>
  <si>
    <t>Barrierefreiheit gemäß LBauO M-V</t>
  </si>
  <si>
    <t>1.3</t>
  </si>
  <si>
    <t>Außenanlagen und Freiraumgestaltung</t>
  </si>
  <si>
    <t>1.4</t>
  </si>
  <si>
    <t>Brandschutz</t>
  </si>
  <si>
    <t>1.5</t>
  </si>
  <si>
    <t>Technische Anlagen</t>
  </si>
  <si>
    <t>2.1</t>
  </si>
  <si>
    <t>Ingenieurbau</t>
  </si>
  <si>
    <t>3.1</t>
  </si>
  <si>
    <t>&lt; Überschriften aus dem Inhaltsverzeichnis übernehmen</t>
  </si>
  <si>
    <t>Die Wohnungsgenossenschaft Schiffahrt-Hafen beabsichtigt, in der Bertolt-Brecht-Straße in Rostock im Rahmen eines zu entwickelnden Stadtzentrums unter anderem ein Hochhaus mit 12 Geschossen zu bauen. Das Gebäude erhält im Erdgeschoss Flächen für eine Handels- und Ge-werbefläche (Backshop Bäckerei Sparre), eine Bürofläche (DRK-Dienststelle) sowie Technik- und Allgemeinflächen. Es ist nicht unterkellert.</t>
  </si>
  <si>
    <t>Im ersten und zweiten OG werden 20 Seniorenappartements angeordnet, welche zu kleinen Wohngruppen von 2 bis 3 Einheiten zusammengefasst sind.</t>
  </si>
  <si>
    <t>In den oberen Geschossen 3 bis 11 sind jeweils 6 Wohneinheiten geplant.</t>
  </si>
  <si>
    <t>Insgesamt wird das Grundstück im Zuge der Baumaßnahme innerhalb der Freianlagen vollständig neugestaltet und ein Hochhaus, drei baugleiche Gebäudeteile mit 6 Geschossen und 69 WE, sowie ein Parkhaus und zwei Stadtvillen errichtet.</t>
  </si>
  <si>
    <t>Das Vorhaben befindet sich in einer vorwiegend durch Wohnen und stilles Gewerbe geprägten Umgebung. Ein Bebauungsplan für die betreffenden Grundstücke ist nicht vorhanden, so dass bauordnungsrechtlich gemäß § 34 BauGB nach Maß und Nutzung der umgebenden Bebauung die Genehmigungsfähigkeit beschieden wird.</t>
  </si>
  <si>
    <t>Das Grundstück ist geprägt durch die stark frequentierte Brecht-Straße im Westen und den an-grenzenden ruhigen Grünraum im Osten. Mit dem Brecht-Riegel wurde die Typologie der umge-benden Bebauung aufgegriffen. Durch die Setzung eines straßenbegleitenden dreigeteilten Riegels an der Westseite des Grundstücks, wird die Schallemission der Brecht-Straße gebrochen. Die Drei-teilung des Gebäudes folgt dem Grenz- und Straßenverlauf und schafft einen verträglichen Maßstab für eine Riegelbebauung an diesem Standort.</t>
  </si>
  <si>
    <t>Der Standort des Hochhauses ist als städtebaulicher Akzent bewusst gewählt und soll den Charakter des Standortes betonen. Er schafft gleichzeitig ein Gegengewicht gegen die starke bestehende Bebauung auf der Westseite der Brechtstraße.</t>
  </si>
  <si>
    <t>Die Verglasungen der Wohnungen schaffen Ein- und Ausblicke in die durchgrünte Umgebung. Zu-dem ist ein guter Außenraumbezug der Bewohner gewährleistet. Durch die auskragenden Balkone, die geschossweise versetzt angeordnet sind, entsteht ein lebendiges Erscheinungsbild des Gebäudes.</t>
  </si>
  <si>
    <t>Die Fassaden schaffen einen harmonischen Übergang zum gestalteten Freiraum. Überdies wird mit Verwendung gleichartiger Materialien an allen Quartiersfassaden in unterschiedlicher Ausprägung ein gemeinsames Erscheinungsbild ermöglicht.</t>
  </si>
  <si>
    <t>Das Neubauvorhaben wird an das öffentliche Netz angeschlossen. Die innere Erschließung sowie die Baufeldfreimachung werden im Rahmen der technischen Planungen konzipiert. Die vorliegende Planung geht davon aus, dass alle benötigten Medien am Grundstück in ausreichender Dimension vorhanden sind bzw. neu erschlossen werden, Weiterführende Planungsannahmen finden sich im Kapitel der Freianlagenplanung zur Ver- und Entsorgung der Dokumentation der bereits begonnenen Baumaßnahme Brechtriegel.</t>
  </si>
  <si>
    <t>Gemäß Baugrundgutachten und weiterführenden Angaben der Stadtwerke sind vereinzelt Altlasten an Bestandsleitungen im Baugrund vorhanden. Die Entsorgung ist separat der Baufeldfreimachung zugeordnet. Die Kosten für die Entsorgung sind nicht innerhalb dieser Kostenschätzung aufgenom-men. Eine Kostensplittung zwischen dem Bauherrn und den Versorgern wurde bereits verhandelt.</t>
  </si>
  <si>
    <t>Die schriftliche Bestätigung auf Kampfmittelfreiheit liegt vor, so dass für gleichlautende Maßnah-men keine Kosten innerhalb der Kostenschätzung eingestellt sind.</t>
  </si>
  <si>
    <t>Der Stellplatzbedarf für das Bauvorhaben wurde gem. Anlage „Stellplatzberechnung“ nachgewie-sen.</t>
  </si>
  <si>
    <t>&gt; Link zur Stellplatzberechnung</t>
  </si>
  <si>
    <t>Gebäudenutzung</t>
  </si>
  <si>
    <t>Wohngebäude mit Gewerbe im EG</t>
  </si>
  <si>
    <t>12 geschossig, nicht unterkellert</t>
  </si>
  <si>
    <t>74 Wohneinheiten</t>
  </si>
  <si>
    <t>Barrierefreiheit:</t>
  </si>
  <si>
    <t>Mindestmaß der Einhaltung gem. LBauO-MV</t>
  </si>
  <si>
    <t>Anforderung des § 50 LBauO MV wird erfüllt</t>
  </si>
  <si>
    <t>1. und 2. OG: jeweils 4 rollstuhlgerechte Wohnungen</t>
  </si>
  <si>
    <t xml:space="preserve">und 1 Gemeinschaftsraum  </t>
  </si>
  <si>
    <t>Grundstück</t>
  </si>
  <si>
    <t>Adresse:</t>
  </si>
  <si>
    <t>baurechtliche Einordnung:</t>
  </si>
  <si>
    <t>Gebäudeklasse:</t>
  </si>
  <si>
    <t>Gebäudeklasse 5</t>
  </si>
  <si>
    <t>B-Plan:</t>
  </si>
  <si>
    <t>nicht vorhanden</t>
  </si>
  <si>
    <t>§ 34 Zulässigkeit von Vorhaben innerhalb der im Zusammenhang bebauten Ortsteile</t>
  </si>
  <si>
    <t>Beurteilung nach BauGB:</t>
  </si>
  <si>
    <t>§ 34</t>
  </si>
  <si>
    <t>§ 35 Bauen im Außenbereich</t>
  </si>
  <si>
    <t>Als Grundlage der Planung diente das Konzept der Inros Lackner SE zur städtischen Konzeptaus-schreibung von 15.12.2017.</t>
  </si>
  <si>
    <t>Das neue Gebäude wird für Gewerbe- und Wohnzwecke genutzt und in massiver Bauweise errich-tet und ist unterteilt in unterschiedlich große Wohneinheiten.
Im Erdgeschoss befinden sich ein den Wohnungen zugeordneter Abstellraum für Fahrräder und Rollatoren sowie Flure und Aufzugsflächen für die Erschließung.
Im Erdgeschoss befinden sich weiterhin die Handels- und Gewerbefläche für den Backshop der Bäckerei Sparre mit ca. 260 m², eine Bürofläche für die DRK-Dienststelle von ca. 106 m² sowie Technik- und Allgemeinflächen. Das EG ist nicht unterkellert.
Im ersten und zweiten OG befinden sich jeweils 10 Seniorenappartements mit Wohnungsgrößen von 22 bis 35 m².
In den oberen Geschossen 3 bis 11 befinden sich jeweils 6 Wohneinheiten mit 60 bis 80 m² Größe.</t>
  </si>
  <si>
    <t>Der Hauptaufzug für die Gebäudeerschließung befindet sich im Gebäudekern. Das Rettungstrep-penhaus und der Feuerwehraufzug liegen an der Außenseite des Gebäudes.
Alle Wohneinheiten sind mit einem Bad/ WC ausgestattet und haben Zugang zu einem Balkon.
In den Außenanlagen befindet sich ein Kinderspielplatz. Die erforderlichen PKW-Parkplätze sind in dem Parkhaus vorgesehen. 
Das Dach des Gebäudes erhält keine gesonderte Ausstattung oder Aufbauten. Die Aufzugsüber-fahrt ist höhenmäßig getrennt abgesetzt.</t>
  </si>
  <si>
    <t xml:space="preserve">Die Wohnungen im OG 1+2 erfüllen die Anforderungen zur Barrierefreiheit, jeweils 4 davon sind darüber hinaus rollstuhlgerecht. Alle übrigen Wohnungen sind barrierefrei nutzbar.
Die Nutzungseinheiten im EG (Backshop und Büro) sowie der Haupt- und Feuerwehrzugang sind rollstuhlgerecht ausgebildet. 
Die Gebäudetreppen sowie die Treppen und Rampen im Außenbereich werden mit taktilen Feldern und Handläufen versehen. Für sehbehinderte und blinde Menschen wird eine kontrastreiche Gestal-tung von Handläufen, Tritt- und Setzstufen vorgenommen. Das 2-Sinne-Prinzip wird in der Ausstat-tung (z. B. Alarmierung, Gegensprechanlage) umgesetzt.
Somit ist die Barrierefreiheit gemäß Landesbauordnung § 50 LBauO M-V eingehalten </t>
  </si>
  <si>
    <t>Vorbereitende Maßnahmen</t>
  </si>
  <si>
    <t>Herrichten des Grundstücks</t>
  </si>
  <si>
    <t>Herrichten</t>
  </si>
  <si>
    <t>Schutz von vorhandenen Baukonstruktionen und technischen An-lagen sowie Sichern von Bewuchs und Vegetationsschichten</t>
  </si>
  <si>
    <t>Sicherungsmaßnahmen</t>
  </si>
  <si>
    <t>Abbruchmaßnahmen</t>
  </si>
  <si>
    <t>Altlastenbeseitigung</t>
  </si>
  <si>
    <t>Herrichten der Geländeoberfläche</t>
  </si>
  <si>
    <t>Kampfmittelräumung</t>
  </si>
  <si>
    <t>Sicherung von kulturhistorischen Funden</t>
  </si>
  <si>
    <t>Kulturhistorische Funde</t>
  </si>
  <si>
    <t>Sonstiges zur KG 210</t>
  </si>
  <si>
    <t>Anteilige Kosten aufgrund gesetzlicher Vorschriften (Erschließungs-beiträge/Anliegerbeiträge) und Kosten aufgrund öffentlich-rechtlicher Verträge für
— die Beschaffung oder den Erwerb der Erschließungsflächen gegen Entgelt durch den Träger der öffentlichen Erschließung,
— die Herstellung oder Änderung gemeinschaftlich genutzter technischer Anlagen (z. B. zur Ableitung von Abwasser sowie zur Versorgung mit Wasser, Wärme, Gas, Strom und Telekommunikation),
— die erstmalige Herstellung oder den Ausbau der öffentlichen Verkehrsflächen, der Grünflächen und sonstiger Freiflächen für öffentliche Nutzung.
Kostenzuschüsse und Anschlusskosten sollten getrennt ausgewiesen werden.
Beim Erwerb eines bereits erschlossenen Grundstücks kann der Wert der vor dem Erwerb aufgewendeten Erschließungskosten in der KG 110 erfasst werden.</t>
  </si>
  <si>
    <t>Öffentliche Erschließung</t>
  </si>
  <si>
    <t>Kostenzuschüsse, Anschlusskosten</t>
  </si>
  <si>
    <t>Abwasserentsorgung</t>
  </si>
  <si>
    <t>Wasserversorgung</t>
  </si>
  <si>
    <t>Gasversorgung</t>
  </si>
  <si>
    <t>Fernwärmeversorgung</t>
  </si>
  <si>
    <t>Stromversorgung</t>
  </si>
  <si>
    <t>Telekommunikation</t>
  </si>
  <si>
    <t>Verkehrserschließung</t>
  </si>
  <si>
    <t>Abfallentsorgung</t>
  </si>
  <si>
    <t>---</t>
  </si>
  <si>
    <t>Sonstiges zur KG 220</t>
  </si>
  <si>
    <t>Verkehrsflächen und technische Anlagen, die ohne öffentlich-rechtliche Verpflichtung oder Beauftragung mit dem Ziel der späteren Übertragung in den Gebrauch der Allgemeinheit hergestellt und ergänzt werden
Kosten von Anlagen auf dem eigenen Grundstück gehören zur KG 500.
Soweit erforderlich, kann die KG 230 entsprechend der KG 220 untergliedert werden.</t>
  </si>
  <si>
    <t>Nichtöffentliche Erschließung</t>
  </si>
  <si>
    <t>Maßnahmen und Abgaben, die aufgrund öffentlich-rechtlicher Be-stimmungen aus Anlass des geplanten Bauvorhabens einmalig und zusätzlich zu den Erschließungsbeiträgen entstehen</t>
  </si>
  <si>
    <t>Ausgleichsmaßnahmen und - abgaben</t>
  </si>
  <si>
    <t>Umsetzen von Verpflichtungen (z. B. Artenschutz, Naturschutz, Stell-plätze, Baumbestand); Ausgleichsmaßnahmen auf dem eigenen Grundstück sind bei den betreffenden Kostengruppen zu erfassen.</t>
  </si>
  <si>
    <t>Ausgleichsmaßnahmen</t>
  </si>
  <si>
    <t>Ausgleichsabgaben</t>
  </si>
  <si>
    <t>Sonstiges zur KG 240</t>
  </si>
  <si>
    <t>Übergangsmaßnahmen</t>
  </si>
  <si>
    <t>Erstellung, Anpassung oder Umlegung von Bauwerken, Außenanlagen und Freiflächen als provisorische Maßnahme der endgültigen Bauwerke, Außenanlagen und Freiflächen einschließlich des Wiederentfernens der Provisorien , soweit nicht in anderen Kostengruppen erfasst (z. B. Errichtung von Behelfsbauwerken)</t>
  </si>
  <si>
    <t>Bauliche Maßnahmen</t>
  </si>
  <si>
    <t>Organisatorische Maßnahmen</t>
  </si>
  <si>
    <t>Sonstiges zur KG 250</t>
  </si>
  <si>
    <t>Bauwerk — Baukonstruktionen</t>
  </si>
  <si>
    <t>Baugrube/Erdbau</t>
  </si>
  <si>
    <t>Bodenabtrag, Bodensicherung und Bodenauftrag; Aushub von Baugruben und Baugräben einschließlich der Arbeitsräume und Böschungen; Lagern, Bodenlieferung und Bodenabfuhr; Verfüllungen und Hinterfüllungen; Planum, Mulden, Bankette</t>
  </si>
  <si>
    <t>Baugrubenherstellung</t>
  </si>
  <si>
    <t>Baugrubenumschließung</t>
  </si>
  <si>
    <t>Beseitigung des Grund- und Schichtenwassers während der Bauzeit</t>
  </si>
  <si>
    <t>Wasserhaltung</t>
  </si>
  <si>
    <t>Erdausbruch unter Tage einschließlich Stützung und Sicherung</t>
  </si>
  <si>
    <t>Vortrieb</t>
  </si>
  <si>
    <t>Sonstiges zur KG 310</t>
  </si>
  <si>
    <t>Gründungs- und Unterbaumaßnahmen für das Bauwerk einschließlich der zugehörigen Erdarbeiten und Sauberkeitsschichten, soweit nicht in der KG 310 erfasst</t>
  </si>
  <si>
    <t>Gründung, Unterbau</t>
  </si>
  <si>
    <t>Bodenaustausch, Verdichtung, Einpressung, Ankerung, Stützmaßnahmen; Bodenlockerung und Verlegung von Geotextilien</t>
  </si>
  <si>
    <t>Baugrundverbesserung</t>
  </si>
  <si>
    <t>Einzelfundamente, Streifenfundamente, Fundament-, Sohl- und Bodenplatten</t>
  </si>
  <si>
    <t>Pfahlgründung einschließlich der Roste; Brunnengründungen; Verankerungen</t>
  </si>
  <si>
    <t>Tiefgründungen</t>
  </si>
  <si>
    <t>Beläge auf Sohl-, Boden- und Fundamentplatten (z. B. Estriche, Dichtungs-, Dämm-, Schutz- und Nutzschichten)</t>
  </si>
  <si>
    <t>Gründungsbeläge</t>
  </si>
  <si>
    <t>Abdichtungen und Bekleidungen</t>
  </si>
  <si>
    <t>Leitungen, Schächte, Packungen, Pumpensümpfe, Tiefenentwässerung, Oberflächenentwässerung</t>
  </si>
  <si>
    <t>Dränagen</t>
  </si>
  <si>
    <t>Sonstiges zur KG 320</t>
  </si>
  <si>
    <t>Tragende und nichttragende vertikale Baukonstruktionen, die sich an den Außenseiten des Bauwerks befinden, d. h. insbesondere dem Außenklima ausgesetzt sind bzw. an das Erdreich oder an andere Bauwerke grenzen
Die KG 331 und die KG 332 können ggf. als KG 331 zusammengefasst werden.</t>
  </si>
  <si>
    <t>Außenwände/Vertikale Baukonstruktionen, außen</t>
  </si>
  <si>
    <t>Außenwände und flächige Konstruktionen, die für die Standfestigkeit des Bauwerks erforderlich sind, einschließlich horizontaler Abdichtungen sowie Schlitzen und Durchführungen</t>
  </si>
  <si>
    <t>Tragende Außenwände</t>
  </si>
  <si>
    <t>Nichttragende Außenwände</t>
  </si>
  <si>
    <t>Außenstützen</t>
  </si>
  <si>
    <t>Türen, Tore, Fenster, Schaufenster, Glasfassaden und sonstige Öffnungen einschließlich Fensterbänken, Umrahmungen, Beschlägen, Antrieben, Lüftungselementen und sonstiger Einbauteile</t>
  </si>
  <si>
    <t>Außenwandöffnungen</t>
  </si>
  <si>
    <t>Außenwandbekleidungen, außen</t>
  </si>
  <si>
    <t>Außenwandbekleidungen, innen</t>
  </si>
  <si>
    <t>Elementierte Außenwandkonstruktionen</t>
  </si>
  <si>
    <t>Lichtschutz zur KG 330</t>
  </si>
  <si>
    <t>Sonstiges zur KG 330</t>
  </si>
  <si>
    <t>Tragende und nichttragende vertikale Baukonstruktionen, die sich innerhalb des Bauwerks befinden
Die KG 341 und die KG 342 können ggf. als KG 341 zusammengefasst werden.</t>
  </si>
  <si>
    <t>Innenwände/Vertikale Baukonstruktionen, innen</t>
  </si>
  <si>
    <t>Tragende Innenwände und flächige Konstruktionen, die für die Standfestigkeit des Bauwerks erforderlich sind, einschließlich horizontaler Abdichtungen sowie Schlitzen und Durchführungen</t>
  </si>
  <si>
    <t>Tragende Innenwände</t>
  </si>
  <si>
    <t>Nichttragende Innenwände</t>
  </si>
  <si>
    <t>Innenstützen</t>
  </si>
  <si>
    <t>Innenwandöffnungen</t>
  </si>
  <si>
    <t>Innenwandbekleidungen</t>
  </si>
  <si>
    <t>Elementierte Innenwandkonstruktionen</t>
  </si>
  <si>
    <t>Lichtschutz zur KG 340</t>
  </si>
  <si>
    <t>Sonstiges zur KG 340</t>
  </si>
  <si>
    <t>Tragende und nichttragende Baukonstruktionen für Decken, Treppen, Rampen und andere horizontale Baukonstruktionenagende und nichttragende vertikale Baukonstruktionen, die sich innerhalb des Bauwerks befinden
Die KG 341 und die KG 342 können ggf. als KG 341 zusammengefasst werden.</t>
  </si>
  <si>
    <t>Decken/Horizontale Baukonstruktionen</t>
  </si>
  <si>
    <t>Tragende Konstruktionen für Decken, Treppen, Rampen, Balkone und andere horizontale Baukonstruktionen einschließlich Über- und Unterzügen, Abstützungen und füllender Teile (z. B. Dämmungen, Hohlkörper, Blindböden, Schüttungen)</t>
  </si>
  <si>
    <t>Deckenkonstruktionen</t>
  </si>
  <si>
    <t>Deckenöffnungen</t>
  </si>
  <si>
    <t>Deckenbeläge</t>
  </si>
  <si>
    <t>Deckenbekleidungen</t>
  </si>
  <si>
    <t>Elementierte Deckenkonstruktionen</t>
  </si>
  <si>
    <t>Sonstiges zur KG 350</t>
  </si>
  <si>
    <t>Tragende und nichttragende Baukonstruktionen für flache und geneigte Dächer und andere horizontale Baukonstruktionen, die das Bauwerk nach oben abschließen</t>
  </si>
  <si>
    <t>Dächer</t>
  </si>
  <si>
    <t>Tragende Konstruktionen von Dächern, Vordächern, Dachstühlen, Raumtragwerken, Kuppeln und Gewölben einschließlich Über- und Unterzügen, Abstützungen und füllender Teile (z. B. Dämmungen, Hohlkörper, Blindböden, Schüttungen)</t>
  </si>
  <si>
    <t>Dachkonstruktionen</t>
  </si>
  <si>
    <t>Dachöffnungen</t>
  </si>
  <si>
    <t>Dachbeläge</t>
  </si>
  <si>
    <t>Dachbekleidungen</t>
  </si>
  <si>
    <t>Elementierte Dachkonstruktionen</t>
  </si>
  <si>
    <t>Lichtschutz zur KG 360</t>
  </si>
  <si>
    <t>Sonstiges zur KG 360</t>
  </si>
  <si>
    <t>Eigenständige Bauwerke von Infrastrukturanlagen für Verkehr sowie Ver- und Entsorgung, soweit die Kosten nicht in den KG 330 bis 360 erfasst werden können
Die Erdbaumaßnahmen für diese Anlagen gehören zur KG 310, die Gründungs- und Unterbaumaßnahmen zur KG 320.
Die verfahrenstechnischen Anlagen gehören zu den KG 477 und 478.</t>
  </si>
  <si>
    <t>Infrastrukturanlagen</t>
  </si>
  <si>
    <t>Oberbau von Flächen für den Fuß- und Radverkehr, für den Leicht- und Schwerverkehr und für den ruhenden Verkehr (Wege, Straßen und Plätze)</t>
  </si>
  <si>
    <t>Anlagen für den Straßenverkehr</t>
  </si>
  <si>
    <t>Anlagen für den Schienenverkehr</t>
  </si>
  <si>
    <t>Anlagen für den Flugverkehr</t>
  </si>
  <si>
    <t>Anlagen des Wasserbaus</t>
  </si>
  <si>
    <t>Anlagen der Abwasserentsorgung</t>
  </si>
  <si>
    <t>Anlagen der Wasserversorgung</t>
  </si>
  <si>
    <t>Anlagen der Energie- und Informationsversorgung</t>
  </si>
  <si>
    <t>Anlagen der Abfallentsorgung</t>
  </si>
  <si>
    <t>Sonstiges zur KG 370</t>
  </si>
  <si>
    <t>Mit dem Bauwerk fest verbundene Einbauten, jedoch ohne die nutzungsspezifischen Anlagen (siehe KG 470)
Für die Abgrenzung gegenüber der KG 600 ist maßgebend, dass die Einbauten durch ihre Beschaffenheit und die Art ihres Einbaus technische und planerische Maßnahmen erforderlich machen (z. B. Anfertigen von Ausführungszeichnungen, statischen und anderen Berechnungen, Anschließen von Installationen).</t>
  </si>
  <si>
    <t>Baukonstruktive Einbauten</t>
  </si>
  <si>
    <t>Einbauten (insbesondere in Hochbauten), die einer allgemeinen Zweckbestimmung dienen (z. B. Einbaumöbel wie Sitz- und Liege-möbel, Gestühl, Podien, Tische, Theken, Schränke, Garderoben, Regale, Einbauküchen)</t>
  </si>
  <si>
    <t>Allgemeine Einbauten</t>
  </si>
  <si>
    <t>Besondere Einbauten</t>
  </si>
  <si>
    <t>Landschaftsgestalterische Einbauten</t>
  </si>
  <si>
    <t>Mechanische Einbauten</t>
  </si>
  <si>
    <t>Abdichtungen und Dränagen in Stauanlagen, Dämmen und Deponien, soweit nicht in den KG 310 bis 360 erfasst</t>
  </si>
  <si>
    <t>Einbauten in Konstruktionen des Ingenieurbaus</t>
  </si>
  <si>
    <t>Orientierungs- und Informationssysteme</t>
  </si>
  <si>
    <t>Schutzeinbauten</t>
  </si>
  <si>
    <t>Sonstiges zur KG 380</t>
  </si>
  <si>
    <t>Baukonstruktionen und übergreifende Maßnahmen im Zusammen-hang mit den Baukonstruktionen, die nicht einzelnen Kostengruppen der KG 300 zugeordnet werden können oder die nicht in der KG 490 oder der KG 590 erfasst sind</t>
  </si>
  <si>
    <t>Sonstige Maßnahmen für Baukonstruktionen</t>
  </si>
  <si>
    <t>Einrichten, Vorhalten, Betreiben und Räumen der übergeordneten Baustelleneinrichtung (z. B. Material- und Geräteschuppen, Lager-, Wasch-, Toiletten- und Aufenthaltsräume, Bauwagen, Misch- und Transportanlagen, Energie- und Bauwasseranschlüsse, Baustraßen, Lager- und Arbeitsplätze, Verkehrssicherungen, Abdeckungen, Bau-schilder, Bau- und Schutzzäune, Baubeleuchtung, Baustrom, Bau-wasser)</t>
  </si>
  <si>
    <t>Baustelleneinrichtung</t>
  </si>
  <si>
    <t>Auf-, Um-, und Abbauen sowie Vorhalten von Gerüsten</t>
  </si>
  <si>
    <t>Gerüste</t>
  </si>
  <si>
    <t>Sicherungsmaßnahmen an bestehenden Bauwerken (z. B. Unterfangungen, Abstützungen)</t>
  </si>
  <si>
    <t>Abbruch- und Demontagearbeiten einschließlich Zwischenlagern wiederverwendbarer Teile, Abfuhr des Abbruchmaterials, soweit nicht in anderen Kostengruppen erfasst</t>
  </si>
  <si>
    <t>Instandsetzungen</t>
  </si>
  <si>
    <t>Materialentsorgung</t>
  </si>
  <si>
    <t>Zusätzliche Maßnahmen</t>
  </si>
  <si>
    <t>Provisorische Baukonstruktionen</t>
  </si>
  <si>
    <t>Sonstiges zur KG 390</t>
  </si>
  <si>
    <t>Bauwerk — Technische Anlagen</t>
  </si>
  <si>
    <t>Zu den Abwasser-, Wasser- und Gasanlagen gehören im Wesentlichen die sanitärtechnischen Anlagen</t>
  </si>
  <si>
    <t>Abwasser-, Wasser-, Gasanlagen</t>
  </si>
  <si>
    <t>Abläufe, Abwasserleitungen, Abwassersammelanlagen, Abwasser-behandlungsanlagen, Hebeanlagen</t>
  </si>
  <si>
    <t>Abwasseranlagen (vgl. auch 541)</t>
  </si>
  <si>
    <t>Wassergewinnungs-, Aufbereitungs- und Druckerhöhungsanlagen, Rohrleitungen, dezentrale Wassererwärmer, Sanitärobjekte</t>
  </si>
  <si>
    <t>Wasseranlagen</t>
  </si>
  <si>
    <t>Gasanlagen für Wirtschaftswärme (Gaslagerungs- und –erzeugungs-anlagen, Übergabestationen, Druckregelanlagen und Gasleitungen), soweit nicht in der KG 420 oder KG 470 erfasst</t>
  </si>
  <si>
    <t>Gasanlagen</t>
  </si>
  <si>
    <t>keine Leistungen</t>
  </si>
  <si>
    <t>Installationsblöcke, Sanitärzellen (technischer Anteil)</t>
  </si>
  <si>
    <t>Sonstiges zur KG 419</t>
  </si>
  <si>
    <t>Wärmeversorgungsanlagen</t>
  </si>
  <si>
    <t>Brennstoffversorgung, Wärmeübergabestationen, Wärmeerzeugung auf der Grundlage von Brennstoffen oder unerschöpflichen Energie-quellen einschließlich Schornsteinanschlüssen und zentraler Wassererwärmungsanlagen</t>
  </si>
  <si>
    <t>Wärmeerzeugungsanlagen</t>
  </si>
  <si>
    <t>Pumpen, Verteiler; Rohrleitungen für Raumheizflächen, raumluft-technische Anlagen und sonstige Wärmeverbraucher</t>
  </si>
  <si>
    <t>Wärmeverteilnetze</t>
  </si>
  <si>
    <t>Heizkörper, Flächenheizsysteme</t>
  </si>
  <si>
    <t>Raumheizflächen</t>
  </si>
  <si>
    <t>Fahrbahnbeheizung, Weichenheizung, Flugfeldbeheizung</t>
  </si>
  <si>
    <t>Verkehrsheizflächen</t>
  </si>
  <si>
    <t>Schornsteine, soweit nicht in anderen Kostengruppen erfasst</t>
  </si>
  <si>
    <t>Sonstiges zur KG 420</t>
  </si>
  <si>
    <t>Anlagen mit und ohne Lüftungsfunktion</t>
  </si>
  <si>
    <t>Raumlufttechnische Anlagen</t>
  </si>
  <si>
    <t>Abluftanlagen, Zuluftanlagen, Zu- und Abluftanlagen ohne oder mit einer thermodynamischen Luftbehandlungsfunktion, maschinelle Rauch- und Wärmeabzugsanlagen, Einzelraumlüfter, Einrohrlüfter</t>
  </si>
  <si>
    <t>Lüftungsanlagen</t>
  </si>
  <si>
    <t>Anlagen mit zwei oder drei thermodynamischen Luftbehandlungs-funktionen</t>
  </si>
  <si>
    <t>Teilklimaanlagen</t>
  </si>
  <si>
    <t>Anlagen mit vier thermodynamischen Luftbehandlungsfunktionen</t>
  </si>
  <si>
    <t>Klimaanlagen</t>
  </si>
  <si>
    <t>Kälteanlagen zur Raumkühlung und für lufttechnische Anlagen: Kälteerzeugungs- und Rückkühlanlagen einschließlich Pumpen, Verteilern und Rohrleitungen</t>
  </si>
  <si>
    <t>Kälteanlagen</t>
  </si>
  <si>
    <t>Lüftungsdecken, Kühldecken, Abluftfenster; Installationsdoppel-böden, soweit nicht in anderen Kostengruppen erfasst</t>
  </si>
  <si>
    <t>Sonstiges zur KG 430</t>
  </si>
  <si>
    <t>Elektrische Anlagen für Starkstrom einschließlich der Brandschutz-durchführungen, soweit nicht in anderen Kostengruppen erfasst, jedoch ohne die Anlagen der KG 450</t>
  </si>
  <si>
    <t>Elektrische Anlagen (Starkstrom)</t>
  </si>
  <si>
    <t>Schaltanlagen, Transformatoren</t>
  </si>
  <si>
    <t>Hoch- und Mittelspannungsanlagen</t>
  </si>
  <si>
    <t>Stromerzeugungsaggregate einschließlich Kühlung, Abgasanlagen, Brennstoffversorgung, zentraler Batterie- und unterbrechungsfreier Stromversorgungsanlagen sowie photovoltaischer Anlagen</t>
  </si>
  <si>
    <t>Eigenstromversorgungsanlagen</t>
  </si>
  <si>
    <t>Niederspannungshauptverteiler, Blindstromkompensationsanlagen, Maximumüberwachungsanlagen, Oberschwingungsfilter</t>
  </si>
  <si>
    <t>Niederspannungsschaltanlagen</t>
  </si>
  <si>
    <t>Kabel, Leitungen, Unterverteiler, Verlegesysteme, Installationsgeräte</t>
  </si>
  <si>
    <t>Niederspannungsinstallationsanlagen</t>
  </si>
  <si>
    <t>Ortsfeste Leuchten, Sicherheitsbeleuchtung und Beleuchtungs-anlagen für Anlagen des Verkehrs sowie Flutlichtanlagen</t>
  </si>
  <si>
    <t>Beleuchtungsanlagen</t>
  </si>
  <si>
    <t>Auffangeinrichtungen, Ableitungen, Erdungen, Potentialausgleich</t>
  </si>
  <si>
    <t>Blitzschutz- und Erdungsanlagen</t>
  </si>
  <si>
    <t>Frequenzumformer</t>
  </si>
  <si>
    <t>Sonstiges zur KG 440</t>
  </si>
  <si>
    <t>Die einzelnen Anlagen enthalten die zugehörigen Verteiler, Kabel, Leitungen sowie die Brandschutzdurchführungen.</t>
  </si>
  <si>
    <t>Kommunikations-, sicherheits- und informationstechnische Anlagen</t>
  </si>
  <si>
    <t>Einrichtungen zur Datenübertragung (Sprache, Text und Bild), soweit nicht in der KG 630 erfasst</t>
  </si>
  <si>
    <t>Telekommunikationsanlagen</t>
  </si>
  <si>
    <t>Personenrufanlagen, Lichtruf- und Klingelanlagen, Türsprech- und Türöffneranlagen</t>
  </si>
  <si>
    <t>Such- und Signalanlagen</t>
  </si>
  <si>
    <t>Uhren- und Zeiterfassungsanlagen</t>
  </si>
  <si>
    <t>Zeitdienstanlagen</t>
  </si>
  <si>
    <t>Beschallungsanlagen, Konferenz- und Dolmetscheranlagen, Gegen- und Wechselsprechanlagen</t>
  </si>
  <si>
    <t>Elektroakustische Anlagen</t>
  </si>
  <si>
    <t>AV-Medienanlagen, soweit nicht in anderen Kostengruppen erfasst, einschließlich der Sende- und Empfangsantennenanlagen und der Umsetzer</t>
  </si>
  <si>
    <t>Audiovisuelle Medien- und Antennenanlagen</t>
  </si>
  <si>
    <t>Brand-, Überfall-, Einbruchmeldeanlagen, Wächterkontrollanlagen, Zugangskontrollanlagen, Überwachungsanlagen im privaten und öffentlichen Raum</t>
  </si>
  <si>
    <t>Gefahrenmelde- und Alarmanlagen</t>
  </si>
  <si>
    <t>Netze zur Datenübertragung (Sprache, Text und Bild), soweit nicht in anderen Kostengruppen erfasst, Verlegesysteme, soweit nicht in der KG 444 erfasst</t>
  </si>
  <si>
    <t>Datenübertragungsnetze</t>
  </si>
  <si>
    <t>Verkehrssignalanlagen, elektronische Anzeigetafeln, Mautsysteme, Parkleitsysteme, Verkehrstelematik (Soweit erforderlich kann die Verkehrstelematik entsprechend der KG 480 weiter untergliedert werden.)</t>
  </si>
  <si>
    <t>Verkehrsbeeinflussungsanlagen</t>
  </si>
  <si>
    <t>Fernwirkanlagen</t>
  </si>
  <si>
    <t>Sonstiges zur KG 450</t>
  </si>
  <si>
    <t>Förderanlagen</t>
  </si>
  <si>
    <t>Personenaufzüge, Lastenaufzüge</t>
  </si>
  <si>
    <t>Aufzugsanlagen</t>
  </si>
  <si>
    <t>Fahrtreppen, Fahrsteige</t>
  </si>
  <si>
    <t>Fassadenaufzüge und andere Befahranlagen</t>
  </si>
  <si>
    <t>Befahranlagen</t>
  </si>
  <si>
    <t>Automatische Warentransportanlagen, Aktentransportanlagen, Rohrpostanlagen</t>
  </si>
  <si>
    <t>Transportanlagen</t>
  </si>
  <si>
    <t>Krananlagen einschließlich Hebezeugen</t>
  </si>
  <si>
    <t>Krananlagen</t>
  </si>
  <si>
    <t>Hydraulikanlagen einschließlich hydraulischer Antriebe für mechanische Baukonstruktionen (z. B. für Toranlagen, Brücken, Ausleger, Entnahmeanlagen an Talsperren) sowie im Stahlwasserbau (z. B. für Schleusentore, Docktore, Wehrverschlüsse), soweit nicht in den KG 461 bis 465 und 469 erfasst</t>
  </si>
  <si>
    <t>Hydraulikanlagen</t>
  </si>
  <si>
    <t>Hebebühnen, Parksysteme</t>
  </si>
  <si>
    <t>Sonstiges zur KG 460</t>
  </si>
  <si>
    <t>Mit dem Bauwerk fest verbundene Anlagen, die der besonderen Zweckbestimmung dienen, jedoch ohne die baukonstruktiven Einbauten (KG 380)
Für die Abgrenzung gegenüber der KG 600 ist maßgebend, dass die nutzungsspezifischen Anlagen durch ihre Beschaffenheit und die Art ihres Einbaus technische und planerische Maßnahmen erforderlich machen (z. B. Anfertigen von Ausführungszeichnungen, Berechnungen, Anschließen von anderen technischen Anlagen).</t>
  </si>
  <si>
    <t>Nutzungsspezifische und verfahrenstechnische Anlagen</t>
  </si>
  <si>
    <t>Küchentechnische Anlagen zur Zubereitung, Ausgabe und Lagerung von Speisen und Getränken einschließlich zugehöriger Kälteanlagen</t>
  </si>
  <si>
    <t>Küchentechnische Anlagen</t>
  </si>
  <si>
    <t>Wäscherei- und Reinigungsanlagen einschließlich zugehöriger Wasseraufbereitung, Desinfektions- und Sterilisationseinrichtungen; Aufbereitungsanlagen für Schwimmbeckenwasser, soweit nicht in der KG 410 erfasst</t>
  </si>
  <si>
    <t>Zentralen für technische und medizinische Gase, Drucklufterzeugung, Vakuumerzeugung, Flüssigchemikalien, Lösungsmittel und vollentsalztes Wasser;
Leitungen, Armaturen und Übergabestationen für technische und medizinische Gase, Druckluft, Vakuum, Flüssigchemikalien, Lösungs-mittel und vollentsalztes Wasser;
Diagnosegeräte, Behandlungsgeräte, OP-Einrichtungen und Hilfseinrichtungen für Menschen mit Behinderungen;
Abzüge und Spülen; Wand- und Doppelarbeitstische; Medienzellen</t>
  </si>
  <si>
    <t>Sprinkler- und Gaslöschanlagen, Löschwasserleitungen, Wand-hydranten, Handfeuerlöscher</t>
  </si>
  <si>
    <t>Feuerlöschanlagen</t>
  </si>
  <si>
    <t>Wärme-, Kälte- und Kühlwasserversorgungsanlagen (z. B. für Produktion-, Forschung und Sportanlagen), soweit nicht in anderen Kostengruppen erfasst; Farbnebelabscheideanlagen, Prozessfortluftsysteme, Absauganlagen</t>
  </si>
  <si>
    <t>Prozesswärme-, kälte- und -luftanlagen</t>
  </si>
  <si>
    <t>Abfall- und Medienentsorgungsanlagen, Staubsauganlagen, Bühnen-technische Anlagen, Tankstellen- und Waschanlagen, Taumittel-sprüh- und Enteisungsanlagen</t>
  </si>
  <si>
    <t>Weitere nutzungsspezifische Anlagen</t>
  </si>
  <si>
    <t>Verfahrenstechnische Anlagen für Wassergewinnung, Abwasser-behandlung und -entsorgung (z. B. Anlagen der Wassergewinnung, Wasseraufbereitungsanlagen, Abwassereinigungsanlagen, Schlamm-behandlungsanlagen, Regenwasserbehandlungsanlagen, Grund-wasserdekontaminierungsanlagen), Anlagen für die Ver- und Entsorgung mit Gasen (z. B. Odorieranlagen)</t>
  </si>
  <si>
    <t>Anlagen für die Ver- und Entsorgung mit Feststoffen; Anlagen der Abfallentsorgung (z. B. für Kompostwerke, Mülldeponien, Verbrennungsanlagen, Pyrolyseanlagen, mehrfunktionale Aufbereitungsanlagen für Wertstoffe)</t>
  </si>
  <si>
    <t>Entnahmeanlagen an Talsperren (hinsichtlich Wassermenge und Wassergüte) einschließlich der Entnahmeleitungen, der Antriebe und aller Anlagenteile (z. B. Armaturen, Formstücke, Pass- und Ausbaustücke, Sonderbauteile);
Messtechnische Überwachungsanlagen an Stauanlagen (z. B. Pegel, geodätische Messpunkte, mobile Messgeräte, Lote, Thermometer, Sickerwasser-, Grundwasser- und Sohlwasserdruckmesseinrichtungen) einschließlich Übertragungssystemen</t>
  </si>
  <si>
    <t>Sonstiges zur KG 470</t>
  </si>
  <si>
    <t>Überwachungs-, Steuer-, Regel- und Optimierungseinrichtungen zur automatischen Durchführung von technischen Funktionsabläufen</t>
  </si>
  <si>
    <t>Gebäude- und Anlagenautomation</t>
  </si>
  <si>
    <t>Automationsstationen, Bedien-, Anzeige- und Ausgabeeinrichtungen, Hard- und Software, Lizenzen, Funktionen, Schnittstellen, Feldgeräte, Programmiereinrichtungen</t>
  </si>
  <si>
    <t>Automationssysteme</t>
  </si>
  <si>
    <t>Schaltschränke zur Aufnahme von Automationseinrichtungen, Leistungs-, Steuerungs- und Sicherungsbaugruppen</t>
  </si>
  <si>
    <t>Schaltschränke, Automationsschwerpunkte</t>
  </si>
  <si>
    <t>Übergeordnete Einrichtungen für Automation und Management, Bedien-, Anzeige- und Ausgabeeinrichtungen, Hard- und Software, Lizenzen, Funktionen, Schnittstellen</t>
  </si>
  <si>
    <t>Automationsmanagement</t>
  </si>
  <si>
    <t>Kabel, Leitungen und Verlegesysteme, soweit nicht in anderen Kostengruppen erfasst</t>
  </si>
  <si>
    <t>Kabel, Leitungen und Verlegesysteme</t>
  </si>
  <si>
    <t>Netze zur Datenübertragung, soweit nicht in anderen Kostengruppen erfasst</t>
  </si>
  <si>
    <t>Sonstiges zur KG 480</t>
  </si>
  <si>
    <t>Technische Anlagen und übergreifende Maßnahmen im Zusammen-hang mit den technischen Anlagen, die nicht einzelnen Kosten-gruppen der KG 400 zugeordnet werden können oder die nicht in der KG 390 oder der KG 590 erfasst sind</t>
  </si>
  <si>
    <t>Sonstige Maßnahmen für technische Anlagen</t>
  </si>
  <si>
    <t>Einrichten, Vorhalten, Betreiben und Räumen der übergeordneten Baustelleneinrichtung für technische Anlagen ( z. B. Material- und Geräteschuppen, Lager-, Wasch-, Toiletten- und Aufenthaltsräume, Bauwagen, Misch- und Transportanlagen, Energie- und Bauwasseranschlüsse, Baustraßen, Lager- und Arbeitsplätze, Verkehrssicherungen, Abdeckungen, Bauschilder, Bau- und Schutzzäune, Baubeleuchtung, Baustrom, Bauwasser)</t>
  </si>
  <si>
    <t>Abbruch- und Demontagearbeiten einschließlich Zwischenlagern wieder verwendbarer Teile, Abfuhr des Abbruchmaterials, soweit nicht in anderen Kostengruppen erfasst</t>
  </si>
  <si>
    <t>Entsorgung von Materialien und Stoffen, die bei dem Abbruch, bei der Demontage und bei dem Ausbau von Anlagenteilen oder bei der Erstellung einer Bauleistung anfallen zum Zweck des Recyclings oder der Deponierung</t>
  </si>
  <si>
    <t>Zusätzliche Maßnahmen bei der Erstellung von technischen Anlagen (z. B. Schutz von Personen und Sachen sowie betriebliche Sicherungsmaßnahmen beim Bauen unter Betrieb); Reinigung vor der Inbetriebnahme; Maßnahmen aufgrund von Forderungen des Wasser-, Landschafts-, Lärm- und Erschütterungsschutzes während der Bauzeit; Schlechtwetter und Winterbauschutz, Erwärmung der technischen Anlagen, Schneeräumung</t>
  </si>
  <si>
    <t>Erstellung, Betrieb und Beseitigung provisorischer technischer An-lagen, Anpassung der technischen Anlagen bis zur Inbetriebnahme der endgültigen technischen Anlagen</t>
  </si>
  <si>
    <t>Provisorische technische Anlagen</t>
  </si>
  <si>
    <t>Technische Anlagen und Maßnahmen, die mehrere Kostengruppen betreffen; Baustellengemeinkosten</t>
  </si>
  <si>
    <t>Sonstiges zur KG 490</t>
  </si>
  <si>
    <t>Außenanlagen und Freiflächen</t>
  </si>
  <si>
    <t>Erdbau</t>
  </si>
  <si>
    <t>Bodenabtrag und Bodensicherung einschließlich Oberboden sowie Bodenauftrag; Aushub von Baugruben und Baugräben einschließlich der Arbeitsräume und Böschungen; Lagern, Bodenlieferung und Bodenabfuhr; Verfüllungen und Hinterfüllungen;
Planum, Mulden, Bankette</t>
  </si>
  <si>
    <t>Herstellung</t>
  </si>
  <si>
    <t>Verbau und Sicherung von Baugruben, Baugräben, Dämmen, Wällen und Einschnitten (z. B. Schlitz-, Pfahl-, Spund-, Trägerbohl-, Injektions- und Spritzbetonsicherung) einschließlich der Verankerungen, Absteifungen und Böschungen</t>
  </si>
  <si>
    <t>Umschließung</t>
  </si>
  <si>
    <t>Sonstiges zur KG 510</t>
  </si>
  <si>
    <t>Gründungs- und Unterbaumaßnahmen von Außenanlagen und Frei-flächen einschließlich der zugehörigen Erdarbeiten und Sauberkeits-schichten, soweit nicht in der KG 510 erfasst</t>
  </si>
  <si>
    <t>Bodenaustausch, Verdichtung, Einpressung, Ankerung, Stützmaß-nahmen, Bodenlockerung, Verlegung von Geotextilien</t>
  </si>
  <si>
    <t>Gründungen und Bodenplatten</t>
  </si>
  <si>
    <t>Konstruktionsschichten unterhalb der Sohl- , Boden- und Fundamentplatte, Abdichtungen und Bekleidungen der Gründung einschließlich Dämmungen sowie Filter-, Trenn-, Sauberkeits- und Schutzschichten</t>
  </si>
  <si>
    <t>Sonstiges zur KG 520</t>
  </si>
  <si>
    <t>Oberbau- und Deckschichten von Außenanlagen und Freiflächen; Oberbau und Deckschichten mit oder ohne Bindemittel von befestigten Flächen einschließlich Bettungsmaterialien, Fugenfüllungen, Markierungen und Einfassungen (z. B. Borde, Kantensteine)</t>
  </si>
  <si>
    <t>Oberbau, Deckschichten</t>
  </si>
  <si>
    <t>Oberbau und Deckschichten von Flächen für den Fuß- und Radverkehr</t>
  </si>
  <si>
    <t>Wege</t>
  </si>
  <si>
    <t>Oberbau- und Deckschichten von Flächen für den Leicht- und Schwerverkehr sowie für Fußgängerzonen mit Anlieferungsverkehr</t>
  </si>
  <si>
    <t>Straßen</t>
  </si>
  <si>
    <t>Oberbau- und Deckschichten von Platzflächen, Innenhöfen, Terrassen und Sitzplätzen</t>
  </si>
  <si>
    <t>Plätze, Höfe, Terrassen</t>
  </si>
  <si>
    <t>Oberbau- und Deckschichten von Flächen für den ruhenden Verkehr</t>
  </si>
  <si>
    <t>Stellplätze</t>
  </si>
  <si>
    <t>Oberbau- und Deckschichten von Sportplatzflächen</t>
  </si>
  <si>
    <t>Sportplatzflächen</t>
  </si>
  <si>
    <t>Oberbau- und Deckschichten von Spielplatzflächen</t>
  </si>
  <si>
    <t>Spielplatzflächen</t>
  </si>
  <si>
    <t>Gleise, Weichen und Gleisabschlüsse einschließlich Schwellen</t>
  </si>
  <si>
    <t>Gleisanlagen</t>
  </si>
  <si>
    <t>Oberbau und Deckschichten beispielsweise von Hubschrauberlande-plätzen</t>
  </si>
  <si>
    <t>Sonstiges zur KG 530</t>
  </si>
  <si>
    <t>Baukonstruktionen in Außenanlagen und Freiflächen, die eigen-ständig und unabhängig von Bauwerken sind
Die Bodenarbeiten und Erdbaumaßnahmen gehören zur KG 510, die Gründungs- und Unterbaumaßnahmen zur KG 520.
Baukonstruktionen, die eigenständige Bauwerke darstellen, werden in der KG 300 erfasst.</t>
  </si>
  <si>
    <t>Baukonstruktionen in Außenanlagen</t>
  </si>
  <si>
    <t>Zäune, Mauern, Türen, Tore, Schutzgitter, Schrankenanlagen</t>
  </si>
  <si>
    <t>Einfriedungen</t>
  </si>
  <si>
    <t>Lärmschutzwände, Sichtschutzwände, Schutzgitter; Konstruktionen für beispielsweise Sonnenschutz einschließlich Antrieben</t>
  </si>
  <si>
    <t>Schutzkonstruktionen</t>
  </si>
  <si>
    <t>Stütz- und Schwergewichtsmauern, elementierte Konstruktionen einschließlich Bekleidungen, füllender Teile und Abdichtungen</t>
  </si>
  <si>
    <t>Wandkonstruktionen</t>
  </si>
  <si>
    <t>Rampen, Treppen und Tribünen einschließlich Geländern, Hand-läufen und Absturzsicherungen</t>
  </si>
  <si>
    <t>Rampen, Treppen, Tribünen</t>
  </si>
  <si>
    <t>Überdachungen, Unterstände, Wetterschutzkonstruktionen und Pergolen einschließlich deren Stützkonstruktionen</t>
  </si>
  <si>
    <t>Überdachungen</t>
  </si>
  <si>
    <t>Stege und kleinere Brücken für den Fuß- und Radverkehr sowie Bootsstege einschließlich Rampen, Stufen, Treppen, Geländern, Handläufen, Absturzsicherungen und Wetterschutz</t>
  </si>
  <si>
    <t>Stege</t>
  </si>
  <si>
    <t>Rohrkanäle und -schächte, Leerrohre für technische Anlagen</t>
  </si>
  <si>
    <t>Kanal- und Schachtkonstruktionen</t>
  </si>
  <si>
    <t>Wasserbecken, Schwimmbecken, Schwimmteiche</t>
  </si>
  <si>
    <t>Wasserbecken</t>
  </si>
  <si>
    <t>Sonstiges zur KG 540</t>
  </si>
  <si>
    <t>Technische Anlagen in Außenanlagen einschließlich der Ver- und Entsorgung des Bauwerks sowie in Freiflächen, die eigenständig und unabhängig von Bauwerken sind
Die Bodenarbeiten und Erdbaumaßnahmen gehören zur KG 510, die Gründungs- und Unterbaumaßnahmen zur KG 520.</t>
  </si>
  <si>
    <t>Technische Anlagen in  Außenanlagen</t>
  </si>
  <si>
    <t>Abwasserleitungen, häusliche Kläranlagen, Oberflächen- und Bau-werksentwässerungsanlagen, Sammelgruben, Abscheider, Hebe-anlagen</t>
  </si>
  <si>
    <t>Abwasseranlagen (vgl. auch 412)</t>
  </si>
  <si>
    <t>Brunnenanlagen, Zisternen, Druckerhöhungsanlagen, Wasser-versorgungsleitungen, Löschwasseranlagen, Beregnungsanlagen</t>
  </si>
  <si>
    <t>Leitungen für Gase und wassergefährdende Flüssigkeiten, Flüssig-gasanlagen</t>
  </si>
  <si>
    <t>Anlagen für Gase und Flüssigkeiten</t>
  </si>
  <si>
    <t>Wärmeerzeugungsanlagen, Wärmeversorgungsleitungen, Frei-flächen- und Rampenheizungen</t>
  </si>
  <si>
    <t>Anlagenteile der Raumlufttechnik (z. B. Außenluftansaugung, Fort-luftausblas, Erdwärmetauscher, Kälteversorgung)</t>
  </si>
  <si>
    <t>Elektrische Anlagen für Starkstrom (z. B. für Stromversorgungsleitungen, Freilufttrafostationen, Eigenstromerzeugungsanlagen); Außenbeleuchtungsanlagen, Beleuchtungsanlagen für Wege, Straßen, Plätze und Flächen für den ruhenden Verkehr sowie Flutlichtanlagen und Fahrleitungsanlagen einschließlich der Maste und Befestigungen</t>
  </si>
  <si>
    <t>Elektrische Anlagen</t>
  </si>
  <si>
    <t>Leitungsnetze, Beschallungsanlagen, Zeitdienstanlagen und Verkehrssignalanlagen, elektronische Anzeigetafeln, Objektsicherungs-anlagen, Parkleitsysteme</t>
  </si>
  <si>
    <t>Kommunikations-, sicherheits- und informationstechnische Anlagen, Automation</t>
  </si>
  <si>
    <t>Medienversorgungsanlagen, Tankanlagen, badetechnische Anlagen</t>
  </si>
  <si>
    <t>Nutzungsspezifische Anlagen</t>
  </si>
  <si>
    <t>Sonstiges zur KG 550</t>
  </si>
  <si>
    <t>Einbauten in Außenanlagen und Freiflächen, die eigenständig und unabhängig von Bauwerken sind
Die Erdbaumaßnahmen gehören zur KG 510, die Gründungs- und Unterbaumaßnahmen zur KG 520.</t>
  </si>
  <si>
    <t>Einbauten in Außenanlagen und Freiflächen</t>
  </si>
  <si>
    <t>Wirtschaftsgegenstände (z. B. Sitzmöbel, Fahrradständer, Pflanz-behälter, Abfallbehälter, Fahnenmaste, Absperrpoller, Stoßabweiser)</t>
  </si>
  <si>
    <t>Einbauten in Spielplätzen (z. B. Spielgeräte und Klettereinrichtungen); Einbauten für Sportanlagen, Freizeitanlagen und Tiergehege</t>
  </si>
  <si>
    <t>Einbauten, die der Orientierung und Information dienen (z. B. für Flucht, Rettung, Orientierung, Werbung)</t>
  </si>
  <si>
    <t>Sonstiges zur KG 560</t>
  </si>
  <si>
    <t>Die Erdbaumaßnahmen gehören zur KG 510.</t>
  </si>
  <si>
    <t>Vegetationsflächen</t>
  </si>
  <si>
    <t>Vorbereitung von Pflanzflächen durch Oberbodenauftrag, Oberbodenlockerung, Fräsen, Planieren; Bodenverbesserung (z. B. Düngung, Bodenhilfsstoffe und Zwischenbegrünungen)</t>
  </si>
  <si>
    <t>Abdichtungen</t>
  </si>
  <si>
    <t>Vegetationsstücke, Geotextilien, Flechtwerk, Böschungssicherungen, Flächensicherungen</t>
  </si>
  <si>
    <t>Pflanzung von Gehölzen und Stauden einschließlich Feinplanum und Fertigstellungspflege</t>
  </si>
  <si>
    <t>Aussaat von Saatgut und Rasen sowie Verlegung von Fertigrasen einschließlich Feinplanum und Fertigstellungspflege</t>
  </si>
  <si>
    <t>Entwicklungspflege von Pflanz-, Rasen- und Saatflächen</t>
  </si>
  <si>
    <t>Sonstiges zur KG 570</t>
  </si>
  <si>
    <t>Naturnahe Wasserflächen, Bäche, Teiche und Seen einschließlich Sohl- und Uferausbildung sowie Uferbefestigung
Die Erdbaumaßnahmen gehören zur KG 510.</t>
  </si>
  <si>
    <t>Wasserflächen</t>
  </si>
  <si>
    <t>Tragschichten einschließlich Bodensubstraten, Kies- und Schotter-schichten sowie Wasserbausteinbettungsschichten, soweit nicht unter anderen Kostengruppen erfasst</t>
  </si>
  <si>
    <t>Befestigungen</t>
  </si>
  <si>
    <t>Planum, Planumsschutzschichten, Frostschutzschichten, Bewehrungs-, Trenn-, Filter- und Dichtungsschichten; Schutzschichten</t>
  </si>
  <si>
    <t>Unterwasser- und Wasserpflanzen, Röhrichte, Bepflanzungen der Wasserwechselzonen</t>
  </si>
  <si>
    <t>Bepflanzungen</t>
  </si>
  <si>
    <t>Entwicklungspflege von Bepflanzungen</t>
  </si>
  <si>
    <t>Sonstiges zur KG 580</t>
  </si>
  <si>
    <t>Anlagen und übergreifende Maßnahmen im Zusammenhang mit den Außenanlagen und Freiflächen, die nicht einzelnen Kostengruppen der KG 500 zugeordnet werden können oder die nicht in der KG 390 oder der KG 490 erfasst sind</t>
  </si>
  <si>
    <t>Sonstige Maßnahmen für Außenanlagen und Freiflächen</t>
  </si>
  <si>
    <t>Einrichten, Vorhalten, Betreiben und Räumen der übergeordneten Baustelleneinrichtung für Außenanlagen und Freiflächen (z. B. Material- und Geräteschuppen, Lager-, Wasch-, Toiletten- und Aufenthaltsräume, Bauwagen, Misch- und Transportanlagen, Energie- und Bauwasseranschlüsse, Baustraßen, Lager- und Arbeitsplätze, Verkehrssicherungen, Abdeckungen, Bauschilder, Bau- und Schutzzäune, Baubeleuchtung, Baustrom, Bauwasser)</t>
  </si>
  <si>
    <t>Sicherungsmaßnahmen an bestehenden baulichen Anlagen (z. B. Unterfangungen, Abstützungen)</t>
  </si>
  <si>
    <t>Entsorgung von Materialien und Stoffen, die bei dem Abbruch, bei der Demontage und bei dem Ausbau von Außenanlagen und Frei-flächen oder bei der Erstellung einer Bauleistung anfallen zum Zweck des Recyclings oder der Deponierung</t>
  </si>
  <si>
    <t>Zusätzliche Maßnahmen bei der Erstellung von Außenanlagen und Freiflächen (z. B. Schutz von Personen und Sachen sowie betriebliche Sicherungsmaßnahmen beim Bauen unter Betrieb); Reinigung vor Inbetriebnahme; Maßnahmen aufgrund von Forderungen des Wasser-, Landschafts-, Lärm- und Erschütterungsschutzes während der Bauzeit; Schlechtwetter und Winterbauschutz, Erwärmung, Schneeräumung</t>
  </si>
  <si>
    <t>Erstellung, Betrieb und Beseitigung provisorischer Außenanlagen und Freiflächen, Anpassung der Außenanlagen und Freiflächen bis zur Inbetriebnahme der endgültigen Außenanlagen und Freiflächen</t>
  </si>
  <si>
    <t>Provisorische Außenanlagen</t>
  </si>
  <si>
    <t>Anlagen und Maßnahmen, die mehrere Kostengruppen betreffen; Baustellengemeinkosten</t>
  </si>
  <si>
    <t>Sonstiges zur KG 590</t>
  </si>
  <si>
    <t>Ausstattung und Kunstwerke</t>
  </si>
  <si>
    <t>Möbel und Geräte (z. B. Sitz- und Liegemöbel, Schränke, Regale, Tische); Textilien (z. B. Vorhänge, Wandbehänge, lose Teppiche, Wäsche); Hauswirtschafts-, Garten- und Reinigungsgeräte</t>
  </si>
  <si>
    <t>Allgemeine Ausstattung</t>
  </si>
  <si>
    <t>Ausstattungsgegenstände, die der besonderen Zweckbestimmung eines Objekts dienen (z. B. wissenschaftliche , medizinische, technische Geräte)</t>
  </si>
  <si>
    <t>Besondere Ausstattung</t>
  </si>
  <si>
    <t>DV-Geräte (z. B. Server, PC sowie periphere Geräte und Zubehör)</t>
  </si>
  <si>
    <t>Informationstechnische Ausstattung</t>
  </si>
  <si>
    <t>Künstlerische Ausstattung oder Gestaltung des Bauwerks sowie der Außenanlagen und Freiflächen</t>
  </si>
  <si>
    <t>Künstlerische Ausstattung</t>
  </si>
  <si>
    <t>Kunstwerke (z. B. Skulpturen, Objekte, Gemälde, Möbel, Antiquitäten, Altäre, Taufbecken)</t>
  </si>
  <si>
    <t>Kunstobjekte</t>
  </si>
  <si>
    <t>Künstlerisch gestaltete Teile des Bauwerks (z. B. Malereien, Reliefs, Mosaiken, künstlerische Glas-, Schmiede-, Steinmetzarbeiten)</t>
  </si>
  <si>
    <t>Künstlerische Gestaltung des Bauwerks</t>
  </si>
  <si>
    <t>Künstlerisch gestaltete Teile der Außenanlagen und Freiflächen (z. B. Malereien, Reliefs, Mosaiken, künstlerische Glas-, Schmiede-, Stein-metzarbeiten)</t>
  </si>
  <si>
    <t>Künstlerische Gestaltung der Außenanlagen und Freiflächen</t>
  </si>
  <si>
    <t>Sonstiges zur KG 640</t>
  </si>
  <si>
    <t>Schilder, Wegweiser, Informations- und Werbetafeln</t>
  </si>
  <si>
    <t>Sonstige Ausstattung</t>
  </si>
  <si>
    <t>Stellplatzberechnung und -nachweis</t>
  </si>
  <si>
    <t xml:space="preserve">Baugrundstück: </t>
  </si>
  <si>
    <t>Da die Stadt Schwerin über keine lokale Stellplatzsatzung verfügt, ist ein Stellplatznachweis nicht notwendig.</t>
  </si>
  <si>
    <t>Gemarkung:</t>
  </si>
  <si>
    <t>Die Anzahl der auf dem Grundstück geplanten Stellflächen ergibt sich aus den Ansprüchen des Nutzers.</t>
  </si>
  <si>
    <t>Flur/en:</t>
  </si>
  <si>
    <t>Flurstück/e:</t>
  </si>
  <si>
    <t>Leitfaden zur Stellplatzsatzung:</t>
  </si>
  <si>
    <t>Gebietszone gem. Stellplatzsatzung HRO:</t>
  </si>
  <si>
    <t>Abminderung möglich um:</t>
  </si>
  <si>
    <t>%</t>
  </si>
  <si>
    <t>Wohnungen</t>
  </si>
  <si>
    <t>Leitfaden Stellplatzsatzung HRO 2017 final.405536.pdf (rostock.de)</t>
  </si>
  <si>
    <t>Sonstige</t>
  </si>
  <si>
    <t>Stellplatzsatzung HRO:</t>
  </si>
  <si>
    <t>Verkehrsquelle</t>
  </si>
  <si>
    <t>1.2 Mehrfamilienhäuser</t>
  </si>
  <si>
    <t>2.1 Büro- u. Verwaltungsräume</t>
  </si>
  <si>
    <t>MergedFile (rostock.de)</t>
  </si>
  <si>
    <t>/Nutzungsart</t>
  </si>
  <si>
    <t>3.1 Läden, Waren- u. Geschäftshäuser</t>
  </si>
  <si>
    <t>§ 3 Anzahl der notwendigen Stellplätze und notwendigen Fahrradabstellmöglichkeiten</t>
  </si>
  <si>
    <t>Wohnfläche</t>
  </si>
  <si>
    <t>WE 1. und 2. OG</t>
  </si>
  <si>
    <t>WE 3.-11.OG</t>
  </si>
  <si>
    <t>Erdgeschoss</t>
  </si>
  <si>
    <t>(1) Bei Vorhaben mit unterschiedlicher Nutzung ist der Stellplatzbedarf für die jeweilige Nutzungsart getrennt zu ermitteln</t>
  </si>
  <si>
    <t>24 - 31 m²</t>
  </si>
  <si>
    <t>68 - 83 m²</t>
  </si>
  <si>
    <t>(3) Erfolgen unterschiedliche Nutzungen zu verschiedenen Tageszeiten, so ist eine zeitlich gestaffelte Mehrfachnutzung der Stellplatznutzung zulässig.</t>
  </si>
  <si>
    <t>(4) Ergeben sich bei der Ermittlung der Anzahl der notwendigen Stellplätze und Fahrradabstell_x0002_möglichkeiten Dezimalstellen, sind diese nach den mathematischen Regeln ab 0,5 aufzurunden.</t>
  </si>
  <si>
    <t>1.2 Anzahl der WE</t>
  </si>
  <si>
    <t>x</t>
  </si>
  <si>
    <t>=</t>
  </si>
  <si>
    <t>--------------</t>
  </si>
  <si>
    <t>2.1 Nutzfläche</t>
  </si>
  <si>
    <t>m²</t>
  </si>
  <si>
    <t>3.1 Verkaufsfläche</t>
  </si>
  <si>
    <t>Notwendige</t>
  </si>
  <si>
    <t>bis 50 m²</t>
  </si>
  <si>
    <t>ab 50 m² bis 100 m²</t>
  </si>
  <si>
    <t>PKW-Stellplätze</t>
  </si>
  <si>
    <t>je WE</t>
  </si>
  <si>
    <t xml:space="preserve">je </t>
  </si>
  <si>
    <t>m² Nutzfläche</t>
  </si>
  <si>
    <t>Anzahl</t>
  </si>
  <si>
    <t>WE</t>
  </si>
  <si>
    <t>/</t>
  </si>
  <si>
    <r>
      <rPr>
        <b/>
        <sz val="10"/>
        <rFont val="Arial"/>
        <family val="2"/>
      </rPr>
      <t xml:space="preserve">vor </t>
    </r>
    <r>
      <rPr>
        <sz val="10"/>
        <rFont val="Arial"/>
        <family val="2"/>
      </rPr>
      <t>Abminderung</t>
    </r>
  </si>
  <si>
    <t>§ 4 Verringerung der Anzahl der notwendigen Stellplätze</t>
  </si>
  <si>
    <t xml:space="preserve">1. in den Gebietszonen I und II um 25 Prozent, für Wohnnutzung, Schulen/Hochschulen und Studierendenwohnheime um 50 Prozent.
</t>
  </si>
  <si>
    <t>-</t>
  </si>
  <si>
    <t>2. in der Gebietszone III um 15 Prozent, für Wohnnutzung 30 Prozent, Studierendenwohnheime, Schulen und Hochschulen um 50 Prozent.</t>
  </si>
  <si>
    <r>
      <rPr>
        <b/>
        <sz val="10"/>
        <rFont val="Arial"/>
        <family val="2"/>
      </rPr>
      <t xml:space="preserve">nach </t>
    </r>
    <r>
      <rPr>
        <sz val="10"/>
        <rFont val="Arial"/>
        <family val="2"/>
      </rPr>
      <t>Abminderung</t>
    </r>
  </si>
  <si>
    <t>Im übrigen Stadtgebiet erfolgt keine Verringerung der Anzahl der notwendigen Stellplätze.</t>
  </si>
  <si>
    <t>gerundet</t>
  </si>
  <si>
    <t xml:space="preserve">§ 3 Absatz 4 gilt entsprechend mit der Maßgabe, dass eine Rundung erst bei der prozentualen Verringerung erfolgt. </t>
  </si>
  <si>
    <t>Fahrrad-Stellplätze</t>
  </si>
  <si>
    <t>Mit den o.g. Wohneinheiten, Seniorenappartements und Gewerbeflächen im EG ergibt sich folgender</t>
  </si>
  <si>
    <t>vorläufiger Stellplatzbedarf:</t>
  </si>
  <si>
    <t>Stellplatz, für Menschen mit Behinderungen gemäß § 8 Absatz 2:</t>
  </si>
  <si>
    <t>der Stellplätze</t>
  </si>
  <si>
    <t>Stellplätze*</t>
  </si>
  <si>
    <t>Stellplätze barrierefrei</t>
  </si>
  <si>
    <t>§ 8 Beschaffenheit von Stellplätzen</t>
  </si>
  <si>
    <t xml:space="preserve">      * bei Wohngebäuden ab 15 zu errichtenden 
Stellplätzen mindestens ein Stellplatz</t>
  </si>
  <si>
    <t>(1) Notwendige Stellplätze und Garagen müssen ausreichend groß und so angeordnet sein, dass 
sie zweckentsprechend genutzt werden können - geregelt in der Landesverordnung über den Bau 
und Betrieb von Garagen (GarVO) sowie den Empfehlungen für Anlagen des ruhenden Verkehrs 
(EAR)</t>
  </si>
  <si>
    <t>Stellplätze mit Mindestanforderungen als Normalladepunkt für Elektroautos</t>
  </si>
  <si>
    <t>(2) Von den notwendigen Stellplätzen sind 3 Prozent, bei Wohngebäuden ab 15 zu errichtenden 
Stellplätzen mindestens ein Stellplatz, für Menschen mit Behinderungen auf dem Baugrundstück 
entsprechend zu kennzeichnen und nach Maßgabe der als technische Baubestimmungen gemäß 
§ 3 Absatz 3 der LBauO M-V eingeführten technischen Regeln barrierefrei herzustellen.</t>
  </si>
  <si>
    <t>(gemäß § 3 der Ladesäulenverordnung) gemäß § 8 Absatz 3:</t>
  </si>
  <si>
    <t>(3) Ab einer Anzahl von 10 zu errichtenden Stellplätzen für ein Vorhaben sind 10 % der zu er_x0002_richtenden Stellplätze derart zu gestalten, dass sie die Mindestanforderungen als Normalladepunkt 
für Elektroautos (gemäß § 3 der Ladesäulenverordnung) erfüllen. § 3 Absatz 4 ist entsprechend 
anzuwenden.</t>
  </si>
  <si>
    <t>Stellplätze mit Ladesäulen</t>
  </si>
  <si>
    <t>folgende PKW-Stellplätze wurden nachgewiesen</t>
  </si>
  <si>
    <t>auf dem Baugrundstück</t>
  </si>
  <si>
    <t>Stellplätze, davon</t>
  </si>
  <si>
    <t>Stellplätze in Garagen</t>
  </si>
  <si>
    <t>&gt; Zahlen werden in die Baubeschreibung übernommen</t>
  </si>
  <si>
    <t>auf anderem Grundstück mit Baulast</t>
  </si>
  <si>
    <t>durch Ablösung</t>
  </si>
  <si>
    <t>siehe Zeichnung:</t>
  </si>
  <si>
    <t>Es muss ein Lageplan beigefügt sein, aus der die Anzahl der Stellplätze ersichtlich ist.</t>
  </si>
  <si>
    <t>folgende Fahrrad-Stellplätze wurden nachgewiesen</t>
  </si>
  <si>
    <t>Stellplätze im Gebäude</t>
  </si>
  <si>
    <t>Stellplätze in den Außenanlagen</t>
  </si>
  <si>
    <t>Stellplätze in Nebengebäuden</t>
  </si>
  <si>
    <t>zusätzliche Hinweise:</t>
  </si>
  <si>
    <t>Behindertenstellflächen und E-Mobilitäts-Stellflächen sind entsprechend vorgesehen.</t>
  </si>
  <si>
    <t>Alle KFZ-Stellplätze werden im quartierseigenen Parkhaus realisiert.</t>
  </si>
  <si>
    <t>Die Fahrradstellplätze werden um das Gebäude realisiert.</t>
  </si>
  <si>
    <t>Die Ausweisung der vorgerüsteten E-Mobilitäts-Stellplätze erfolgt in der LP5.</t>
  </si>
  <si>
    <t>Die Stellplatzsatzung der Hansestadt Rostock wird damit eingehalten.</t>
  </si>
  <si>
    <r>
      <t>Weitere Bemerkungen</t>
    </r>
    <r>
      <rPr>
        <sz val="10"/>
        <rFont val="Arial"/>
        <family val="2"/>
      </rPr>
      <t xml:space="preserve"> (z. B. Gesuch auf Ablösung)</t>
    </r>
  </si>
  <si>
    <t>Deckblatt</t>
  </si>
  <si>
    <t>a</t>
  </si>
  <si>
    <t>Gebäude</t>
  </si>
  <si>
    <t>Der Landkreis Ludwigslust-Parchim beabsichtigt den bestehenden Standort der Feuerwehrtechnischen Zentrale in 19370 Parchim, Dargelützer Weg 15,  um einen Ausbildungsbereich, sowie zusätzliche Prüfplätze, Werkstätten, Büroflächen und eine zentrale Annahme/ zentrale Ausgabe zu erweitern.
Gemäß Machbarkeitsstudie vom 12.04.2019, Variante 1, soll der Standort nach Durchführung der notwendigen statischen Ertüchtigungen, sowie nach Abschluss der An- u Umbauarbeiten und gemäß GEG erforderlichen energetischen Sanierungen weiterbetrieben werden.</t>
  </si>
  <si>
    <t xml:space="preserve">In der Machbarkeitsstudie wurde auf Grundlage der Objektbesichtigung angenommen, dass die Häuser 8 und 9 durch statische Ertüchtigungen, sowie energetische Sanierungen weiterverwendet, jedoch das Gebäude 10 nicht mehr zu halten sein wird.
Im Bereich des bestehenden Haus 10 wurde deshalb ein Neubau als konzeptionelle Ausgangsbasis angenommen.
Im Zuge der Leistungsphase 1 wurden die Bestandsunterlagen vom Bauherren übernommen, digitalisiert, vor Ort auf Übereinstimmung geprüft und mit Auslieferung der Leistungsphase 1 wieder an den Bauherren übergeben.
Ergänzend erfolgten Ortstermine mit den Fachbereichen Tragwerksplanung, Technische Gebäudeausstattung HLS und Technische Gebäudeausstattung Elektro. 
</t>
  </si>
  <si>
    <t>Im Zuge der Planungsberatungen vom 12.05.2022, sowie 16.06.2022 wurden die Ergebnisse der Fachbereiche Tragwerksplanung und Technische Gebäudeausstattung insofern mit dem Bauherren besprochen, dass die Annahmen der Machbarkeitsstudie betreffend die Häuser 08, 09 und 10 sich mit den Ergebnissen der Leistunsphase 1 decken würden.
A) Die Gebäude 08 und 09 könnten grundsätzlich erhalten bleiben, jedoch sind umfangreiche Sanierungen im bauphysikalischen Bereich, sowie teilweise statische Ertüchtigungen erforderlich.
(Verweis auf Erläuterungsbericht Tragwerksplanung vom 10.06.2022) 
B) Gebäude/ Haus 10 sollte abgebrochen und in diesem Bereich ein Neubau entwickelt werden, in welchem die unter Punkt C angeführten Nutzungen vorgesehen sind.
C) Bezugnehmend auf die vom Bauherren zur Verfügung gestellten Skizzen zu den Arbeitsprozessen und damit verbundenen Raumaufteilungen, Schwarz- Weiß Trennung von Einsatzmaterial, sowie einer zentralen Annahme/ Ausgabe als witterungsgeschützter Bereich (bevorzugt als Gebäudedurchfahrt) müssen die Nutzungen Schlauch-, PSA- u CSA Reingigung inkl. Werkstätten, sowie Stell-Prüfplätze Lkw im Neubau vorgesehen werden.
D) Die Nutzungen Verwaltungs- und Ausbildungsbereich, sowie der derzeit in Hagenow ansässige Kreisfeuerwehrverband könnten evtl. in den Bestandsgebäuden 08 und 09 untergebracht werden, sofern sich Dies planerisch auf Grundlage der räumlichen Anforderungen umsetzen lassen sollte.</t>
  </si>
  <si>
    <t xml:space="preserve">Am 16.06.2022 wurden dem Bauherren 2 Varianten als Vorentwürfe mit Darstellung der jeweiligen Nutzungen inkl. Lageplan präsentiert und 1 Variante als weiter zu bearbeitende  Grundlage definiert.
</t>
  </si>
  <si>
    <t>Im Vorentwurfsprozess, sowie auf Grundlage der Angaben des Bauherren in den Planungsberatungen wurde anhand der farblichen Darstellung der jeweiligen Nutzungen ersichtlich (noch keine Grundrisse vorhanden), dass eine Berücksichtigung der bestehenden Gebäude 08 und 09 (Höhenunterschied H08 - keine ebenerdige Zufahrt möglich), sowie Gebäudeabmessungen (geforderte Raumbreiten u Raumlängen lt. Raumprogramm nicht umsetzbar) nur sehr eingeschränkt möglich ist. 
Deshalb wurde die Vorentwurfsplanung auf Grundlage der Variante vom 16.06.2022 insofern fortgesetzt, dass die Grundrisse eingearbeitet, zu ergänzende Flächen lt. Angaben Bauherr adaptiert, in Haus 09 nur die derzeitig vom FTZ genutzten Garagenflächen verwendet und in Haus 08 der Kreisfeuerwehrverband vorgesehen wurde.</t>
  </si>
  <si>
    <t xml:space="preserve">Gemäß Vorentwurf vom 07.07.2022 inkl. Darstellung der möglichen Gebäudegrundrisse würde ein Neubau mit Teilunterkellerung, Erdgeschoß und einem Obergeschoß, zzgl. Teilverwendung von Haus 09 und Haus 08 resultieren:
Teilunterkellerung Neubau: 
- Flächen für Technische Gebäudeausstattung 
- Umkleiden Damen und Herren
- WC Damen und Herren
- Duschen Damen und Herren
- Lagerräumlichkeiten
</t>
  </si>
  <si>
    <t>Erdgeschoß:
- Atemschutzübungsanlage inkl. direkter Anbindung an PSA Schwarz- Bereich
- Zentrale Annahme
- Zentrale Ausgabe
- Atemschutzreinigung, Werkstätten
- PSA, CSA Reinigung, Werkstätten
- Schlauchreinigung, Werkstätten
- Kompressor- u. sonstige Nebenräume für Werkstattbereich PSA u CSA
- Stellplätze / Prüfplätze Lkw (Leitern, UVV, Pumpen mit einer Raumhöhe von 8,0m)
- mit Stapler befahrbare Lagerflächen 
- Verkehrsflächen
- Hauptzugang 
Obergeschoß:
- Speisesaal mit Ausgabeküche u WC, sowie Umkleide für Küchenpersonal
- Lehrsäle 
- Lehrkabinette 
- Planspielraum
- Büroflächen
- Aufenthaltsraum für Ausbilder und Auszubildende
- Teeküche
- Abstell- und Lagerräume
- Dachterrasse
- Dachfläche für Montage von Photovoltaikanlagen</t>
  </si>
  <si>
    <t>Bei Planungsberatung vom 07.07.2022 ergaben sich noch zu ergänzende Räume lt. Raumprogramm, sowie Vergrößerungen bei Räumen im Bereich der Werkstätten und im Werkstattbereich befindlichen Lagerräumen. 
Diese Änderungen wurden im Planungsstand 14.07.2022 berücksichtigt. 
Der Planungsstand 14.07.2022 wurde lt. Vereinbarung mit dem Bauherren als neuerliche Grundlage zur Ermittlung der resultierenden Bruttogrundflächen und Erstellung einer  Kosteneinschätzung verwendet.</t>
  </si>
  <si>
    <t>Ergebnis - Zwischenstand Leistungsphase 2 - 14.07.2022:
1. Die Räumlichkeiten für Ausbildungsmaterial (ca. 260m2) müssen vom Untergeschoß ins Erdgeschoß verlegt werden, damit dieser Raum mit einem Stapler bedient werden kann.
2. Die Kosteneinschätzung und Flächenbilanz bestätigen die vorgehenden Hinweise durch iL bei den Planungsbesprechungen seit dem 16.06.2022, hinsichtlich wesentlicher Flächen- und Kostensteigerungen.
3. Der Bauherr benötigt zur weiteren Beschlussfassung einen Planstand mit den besprochenen Ergänzungen lt. Pkt. 2, sowie eine Kostenschätzung bis zum 25.07.2022.
Ergänzend soll die Variante eines gemeinsamen Standortes für die FTZ Hagenow und FTZ Dargelütz an einem zentral gelegenen Grundstück betrachtet werden, welche in der Machbarkeitsstudie als Variante 3 erfasst ist. 
Hierzu ist  bis zum 11.08.2022 ein Raumprogramm inkl. Kosteneinschätzung, sowie bis zum 31.08.2022 eine Vorplanung zur weiteren Präsentation des Bauherrn beim Vorstand zu übermitteln. 
Bis zur Klärung der weiteren Aufgabenstellung gilt die Leistungsphase 2 mit dem Planungsstand 21.07.2022 als eingestellt und wird der Bauherr nach Vorliegen der erforderlichen Besprechungsergebnisse berichten.</t>
  </si>
  <si>
    <t xml:space="preserve">Das Grundstück der Feuerwehrtechnischen Zentrale befindet sich 7km nörlich der Stadt Parchim auf dem Flurstück 51/3, Flur 2 in der Gemarkung Dargelütz. Es weist eine Fläche von ca. 3,8ha auf und grenzt an ein zusammengehöriges Waldgebiet. Der Eigentümer ist der Landkreis Ludwigslust - Parchim. 
Anschrift: 
Feuerwehrtechnische Zentrale (FTZ) Dargelütz
Dargelützer Weg 15
19370 Parchim
</t>
  </si>
  <si>
    <t xml:space="preserve">Die Bebauung auf dem Grundstück entspricht zu großen Teilen noch dem Zeitpunkt der Errichtung
in den 60er Jahren und diente als Standort für den Truppenteil der Luftstreitkräfte/Luftverteidigung
der Nationalen Volksarmee. Hier wurden u.a. „Fliegerabwehrraketen und Panzer stationiert“
Zur Bebauung gehören u.a. die Gebäude Haus 8, 10 und 33, die durch die FTZ genutzt werden, der
Gebäudekomplex - Haus 9 mit angeschlossener Fahrzeughalle, derzeit vom DRK genutzt, sowie
das im nördlichen Teil des Grundstücks angeordnete Gebäude 12 in dem die Straßenmeisterei untergebracht ist. 
Mit Ausnahme des Gebäudekomplexes 9, entspricht die Gebäudekubatur der Gebäude dem Zeitpunkt der Errichtung.
</t>
  </si>
  <si>
    <t xml:space="preserve">Östlich des Hauses 10 befindet sich eine ca. 2300 m2 große Wiese ohne bauliche Anlagen. Der nördliche Teil des Grundstücks wird durch eine von Ost nach West verlaufende Einfriedung etwa 20 m nördlich des Hauses 9 und 10 vom südlichen Teil abgetrennt. Dieser Teil wird derzeit ausschließlich von der Straßenmeisterei genutzt.
Die Fläche westlich des Gebäudes 12 ist ebenfalls unbebaut und weist eine Fläche von ca. 7000
m2 auf. Sowohl westlich als auch nördlich grenzt das Grundstück an ein zusammenhängendes
Waldgebiet. </t>
  </si>
  <si>
    <t>Die infrastrukturelle Erschließung des Grundstücks erfolgt über den Dargelützer Weg, die Hauptzufahrt im Süden des Grundstücks. Von hier werden die Gebäude über eine von Süden nach Norden, im Mittel ca. 20m Breite betonierte Straße erschlossen. 
Weitere Zufahrten zum Grundstück
sind an der östlichen Grundstücksgrenze in Höhe des Hauses 10 und 12 vorhanden.
Die Fläche westlich des Gebäudekomplexes 9 ist bewaldet, hier befindet sich unter anderem ein
Sickerbecken für das anfallende Regenwasser.
Östlich des Gebäudes 9 direkt an der Hauptzufahrt befindet sich ein aufgeschütteter Erdwall eines unterirdischen Wasserspeicherbeckens. Diese Art der baulichen Anlagen sind auf dem gesamten Grundstück verteilt und mehrfach angeordnet, siehe Abbildung in der Machbarkeitsstudie.</t>
  </si>
  <si>
    <t>Nach Auskunft der unteren Bauaufsichtsbehörde sind im Baulastenverzeichnis für das Grundstück
Gemarkung Dargelütz, Flur:2, Flurstück 51/3 keine Lasten benannt.</t>
  </si>
  <si>
    <t>Nach Auskunft der unteren Bodenschutzbehörde (Anlage 7.7) ist „im Altlastenkataster des Landkreises
Ludwigslust-Parchim auf dem o. g. Grundstück ein Altstandort bzw. eine altlastverdächtige
Fläche erfasst. Es handelt sich um einen ehemaligen Truppenteil der Luftstreitkräfte/Luftverteidigung
(LSK/LV) der Nationalen Volksarmee (NVA); LSK/LV FRR 13 Standort Dargelütz. Neben der
Nachrichten- und Flugsicherungstruppe wurden auch Fliegerabwehrraketen und Panzer stationiert.
Angaben zu Untersuchungen von Boden und Grundwasser liegen nicht vor.“</t>
  </si>
  <si>
    <t xml:space="preserve">Verwaltungs- und Schulungsgebäude: </t>
  </si>
  <si>
    <t xml:space="preserve">2 geschoßig, teilweise unterkellert </t>
  </si>
  <si>
    <t>Werkstättenbereich:</t>
  </si>
  <si>
    <t>2 geschoßig, nicht unterkellert</t>
  </si>
  <si>
    <t>Prüfungsplätze Lkw:</t>
  </si>
  <si>
    <t xml:space="preserve">1 geschoßig als Hallenbereich </t>
  </si>
  <si>
    <t xml:space="preserve">Mitarbeiter / Besucher: </t>
  </si>
  <si>
    <t>3 Ausbildungsgruppen je 24 Personen = 72 P.</t>
  </si>
  <si>
    <t>Lehrpersonal je 3 Personen = 9 P.</t>
  </si>
  <si>
    <t>2 Kleingrupppen je 10 Personen = 20 P.</t>
  </si>
  <si>
    <t>2/3 Männlich</t>
  </si>
  <si>
    <t>1/3 Weiblich</t>
  </si>
  <si>
    <t xml:space="preserve">Lage: </t>
  </si>
  <si>
    <t>Gemeinde:</t>
  </si>
  <si>
    <t>Dargelützer Weg 15</t>
  </si>
  <si>
    <t>Gebäudeklasse 3</t>
  </si>
  <si>
    <t>Das Grundstück liegt nicht im Geltungsbereich eines Bebauungsplans, es befindet sich im Außenbereich.
Werden bauliche Anlagen auf dem Grundstück errichtet, geändert oder Nutzungsänderungen
durchgeführt, sind diese unter Berücksichtigung des §35 BauGB „Bauen im Außenbereich“
genehmigungspflichtig, im Besonderen gilt hier §35 (2). Im Zuge der Errichtung, Änderung oder
Nutzungsänderungen baulicher Anlagen sind die Waldgrenzen zu berücksichtigen. Die Waldgrenze
bildet die westliche und östliche Grundstücksgrenze.</t>
  </si>
  <si>
    <t>Der bestehende Standort soll zur Weiterführung ertüchtigt und die Ausbildungsbereiche den Anforderungen entsprechend vergrößert werden. Hierzu dienen die Machbarkeitsstudie vom 12.04.2019 und die Angaben des Bauherren, wie das Raumbuch vom 28.10.2020 inkl. zugehöriger Skizzen, als Grundlage.
Eine dauerhafte Aufrechterhaltung des Betriebes durch Interimsmaßnahmen ist zu beachten.
Der Neubau wird in massiver Bauweise errichtet und beinhaltet:
- Atemschutzübungsanlage
- Atemschutz-, PSA-, CSA- Reinigung u Trocknung
- Atemschutz-, PSA-, CSA- Trockung
- Atemschutz-, PSA-, CSA- Werkstätten
- Schlauchreinigungsanlage, sofern nicht in Bestand Haus 08 möglich
- Lagerbereiche zu Atemschutz-, PSA-, CSA- Werkstätten
- Prüf-/ Stellplätze für UVV Prüfung, Leiterprüfung, Pumpenprüfung
- Lagerräumlichkeiten, Umkleiden, WC, Duschen für Ausbildungspersonal u Schulungsteilnehmer
- Ausbildungsbereich, sofern nicht in Bestand Haus 08 möglich
- Verwaltungsbereich, sofern nicht in Bestand Haus 08 möglich
- Speiseraum mit Ausgabeküche, WC und Umkleide für Küchenpersonal
- Räumlichkeiten für Technische Gebäudeausstattung
Im bestehenden Gebäude Haus 08 soll evtl. der Kreisfeuerwehrverband untergebracht werden, welcher sich derzeit am Standort Hagenow befindet.
Im Erdgeschoß befinden sich neben dem Hauptzugang mit Aufzug die Atemschutzübungsanlage, der Werkstätten- und Reinigungsbereich inkl. zugehöriger Lagerräume, die Stell- Prüfplätze für 2 Einsatzfahrzeuge, die Prüfplätze für Pumpen- und Leiternprüfung, die Lagerräume für Ausbildungsmaterial und ein Kundenbesprechungsraum. Im Obergeschoß sind die Räumlichkeiten der Verwaltung und Ausbildung, wie Lehrkabinette, Planspielraum, 3 Lehrsäle und ein Speiseraum mit Ausgabeküche vorgesehen.</t>
  </si>
  <si>
    <t xml:space="preserve">Als Grundlage dienen die Machbarkeitsstudie vom 12.04.2019 , Variante 1, das Raumbuch des Bauherrn "Endstand Raumbuch 20201028 Vorgabe Planer" (Abweichung zu Raumprogramm der Machbarkeitsstudie) und das bei den Planungsberatungen laufend abgestimmte Raumprogramm mit den jeweiligen Raum- und Funktionsvorgaben des Bauherrn.
Raumprogramm Stand 06.06.2022 = Ergebnis zu Planungsberatung vom 12.05.2022
Raumprogramm Stand 07.06.2022 = Ergebnis zu Abstimmung mit Bauherr vom 06.06.2022
Raumprogramm Stand 16.06.2022 = Planungsstand 16.06.2022 (nicht alle Räume lt. Anf. umsetzbar)
Raumprogramm Stand 07.07.2022 = Planungsstand 07.07.2022 (nicht alle Räume lt. Anf. umsetzbar)
Raumprogramm Stand 14.07.2022  = Planungsstand 14.07.2022 (nahezu alle Flächenvorgaben erreicht, jedoch deutliche Flächenüberschreitung)
Raumprogramm Stand 21.07.2022 = Planungsstand 21.07.2022 (Räume und Flächenvorgaben erreicht, jedoch am bestehenden Standort nur durch Neubau in entsprechender Dimension umsetzbar)
Raumprogramm Stand 25.07.2022 = Planungsstand 21.07.2022 </t>
  </si>
  <si>
    <t xml:space="preserve">Objektplanung Gebäude und Innenräume gemäß HOAI - Angebotsblatt v. 06.01.2022 auf Grundlage anrechenbarer Kosten iHv EUR 3.820.110,00 
1.1. Grundleistungen Leistungsphasen 1-4 
1.2. Grundleistungen Leistungsphasen 5-8
1.3. Besondere Leistungen "Preisblatt Besondere Leistungen Gebäude"
2. Nebenkosten
3. zusätzliche Projektmappe </t>
  </si>
  <si>
    <t xml:space="preserve">Das neue Gebäude, inklusive der zwei bestehenden Gebäude Haus 08 und Haus 09 werden für die gewerbliche Nutzung als feuerwehrtechnisches Ausbildungszentrum, die Reinigung, Lagerung und Reparatur von Einsatzmaterial inkl. Fahrzeuge genutzt.
Im Erdgeschoß befinden sich die nach schwarz und weiß getrennten Reinigungs-, Wartungs- u Reparaturräumlichkeiten, zzgl. Lagerflächen, </t>
  </si>
  <si>
    <t xml:space="preserve">Der Hauptaufzug für die Gebäudeerschließung befindet sich im Gebäudekern. Das Rettungstreppenhaus und der Feuerwehraufzug liegen an der Außenseite des Gebäudes.
</t>
  </si>
  <si>
    <t xml:space="preserve">Das Gebäude ist nicht öffentlich. Gemäß der aktuellen Landesbauordnung MV werden die Min-destanforderungen an eine Barrierefreiheit erfüllt.
Die Verwaltungs- und Ausbildungsräume im OG erfüllen rollstuhlgerechte Anforderungen. Alle übrigen Bereiche, ausgenommen der Werkstätten und Prüfungsplätze sind barrierefrei nutzbar.
Die Nutzungseinheiten im EG (Kundenbesprechungsraum) sowie der Haupt- und Feuerwehrzugang sind rollstuhlgerecht ausgebildet. 
Die Gebäudetreppen sowie die Treppen und Rampen im Außenbereich werden mit taktilen Feldern und Handläufen versehen. Für sehbehinderte und blinde Menschen wird eine kontrastreiche Gestaltung von Handläufen, Tritt- und Setzstufen vorgenommen. 
Behinderten-WC
Das im Obergeschoss befindliche Behinderten-WC ist gemäß DIN 18040-1 gestaltet. Die erforderliche Bewegungsfläche von 1,50 x 1,50 m ist eingeplant. Das WC muss ist beidseitig anfahrbar sein (90 cm beidseitig Platz zur Wand oder Einrichtungsgegenständen). Eine Notrufschnur in sitzender Position erreicht werden kann. Die Aufschaltung wird auf alle Telefone im Gebäude gelei-tet. Ein Blitzlichtsignal wird im Falle einer Gebäudeevakuierung im Inneren des WCs aktiviert.
Wegeleitsystem / Blindenleitsystem
Von den Parkplatzflächen führt ein Taktiles Leitsystem bis in den Eingangsbereich zu einer Übersichtstafel in Brailleschrift. Darauf wird ist die Gebäudestruktur beschrieben und haptisch zu erfühlen. Treppenstufen, Türen und Bodenbeläge sind in ihrer Farbgebung kontrastreich gestaltet. Unter den Handläufen, die in einer Höhe von 1,00 m angebracht sind, ist ein Leitsystem in Brailleschrift aufgeklebt. Alle Türen und Bodenbeläge sind ebenfalls kontrastreich ausgebildet. Des Weiteren sind Raumbeschilderungen in Brailleschrift angebracht.
</t>
  </si>
  <si>
    <t>Türen
Die Eingangstüren sind mechanisch über einen Taster zu öffnen. Innentüren in den Flurbereichen sind überwiegend mit Feststellanlagen ausgerüstet. Die Türen, die nicht festgestellt werden können, werden über einen Taster zu öffnen (Zugang Übernachtungszimmer).
Hörschleifen
In den Schulungsräumen werden im Bedarfsfall mobile Hörschleifen verwendet.</t>
  </si>
  <si>
    <t>Wie auf der Abbildung zu sehen ist, befinden sich befestigte Verkehrsflächen südlich und östlich des
Gebäudes 8, sowie vollständig zwischen den Gebäuden 9 und 10. Werden von diesen Verkehrsflächen
Verkehrsräume für die Zu- und Abfahrt sowie für Stauraum vor den Hallentoren abgezogen,
verbleiben lediglich direkt vor dem Gebäude 10 auf dessen Westseite und vor dem Sozialgebäude
des Hauses 9 Flächen übrig die derzeit als Parkflächen genutzt werden. Separate Parkflächen sind
nicht ausgewiesen und angelegt. Für Ausbildungszwecke dient die Wiese hinter dem Haus, die eine
Ausdehnung in Ost-West-Richtung von ca.46m und in Nord-Süd-Richtung an ihrer breitesten Stelle
ca. 58m aufweist.</t>
  </si>
  <si>
    <t>Es wird eine technische Ausstattung des Gebäudes mit Flächenheizungssystem und einer umweltschonenden Heizungszentrale als Luft- Wasser- Wärmepumpensystem, oder Wärmepumpe mit Erdwärme-Tiefenbohrung vom Bauherrn erwünscht. 
Ergänzend sollen Photovoltaikanlagen auf den nicht mit einem Obergeschoß bebauten Erdgeschoß-Dachflächen montiert werden. 
Eine Gebäudeautomatisierte Steuerung soll ebenso umgesetzt werden.</t>
  </si>
  <si>
    <t>Baubeschreibung</t>
  </si>
  <si>
    <t>Summe</t>
  </si>
  <si>
    <t>Teeküche</t>
  </si>
  <si>
    <t>Zarge</t>
  </si>
  <si>
    <t>anrechenbarer Bauwert</t>
  </si>
  <si>
    <t>Sonstiges</t>
  </si>
  <si>
    <t>Türliste</t>
  </si>
  <si>
    <t>Türposition</t>
  </si>
  <si>
    <t>Tür (allgemein)</t>
  </si>
  <si>
    <t>Wand</t>
  </si>
  <si>
    <t>Türblatt</t>
  </si>
  <si>
    <t>Schloss / Band / Schließer</t>
  </si>
  <si>
    <t>Elektro</t>
  </si>
  <si>
    <t>Revit-Attribute</t>
  </si>
  <si>
    <t>Brandschutz
Feuerwiderstand</t>
  </si>
  <si>
    <t>Wärme-
schutz</t>
  </si>
  <si>
    <t>Schall-
schutz</t>
  </si>
  <si>
    <t>Einbruch-
schutz</t>
  </si>
  <si>
    <t>Nassraum</t>
  </si>
  <si>
    <t>Sicherheit</t>
  </si>
  <si>
    <t>Klimaklasse</t>
  </si>
  <si>
    <t>DIN-Anschlag</t>
  </si>
  <si>
    <t>Flügel-
anzahl</t>
  </si>
  <si>
    <t>Notaus-
gang</t>
  </si>
  <si>
    <t>mechanische Beanspruchung</t>
  </si>
  <si>
    <t>sonstige Anmerkungen</t>
  </si>
  <si>
    <t>Material
Türblatt</t>
  </si>
  <si>
    <t>Oberblende / Oberl./Seitenl. gemäß Leitdetail</t>
  </si>
  <si>
    <t>Boden-dichtung</t>
  </si>
  <si>
    <t>Typ</t>
  </si>
  <si>
    <t>Material</t>
  </si>
  <si>
    <t>Zylinder</t>
  </si>
  <si>
    <t>Schloss Gehflügel</t>
  </si>
  <si>
    <t>Beanspruchungs-
klasse nach DIN 18251/18250</t>
  </si>
  <si>
    <t>Schließer</t>
  </si>
  <si>
    <t>Türstopper bzw. Türbegrenzer</t>
  </si>
  <si>
    <t>Anschluss an EMA</t>
  </si>
  <si>
    <t>Batterie-pufferung</t>
  </si>
  <si>
    <t>Kontakt</t>
  </si>
  <si>
    <t>Feststell-einrichtung</t>
  </si>
  <si>
    <t>Schwelle</t>
  </si>
  <si>
    <t>Kommentare</t>
  </si>
  <si>
    <t>Familie</t>
  </si>
  <si>
    <t>Türnummer</t>
  </si>
  <si>
    <t>Geschoss</t>
  </si>
  <si>
    <t>Raumbezeichnung Bandseite</t>
  </si>
  <si>
    <t>Raumbezeichnung Bandgegenseite</t>
  </si>
  <si>
    <r>
      <rPr>
        <sz val="10"/>
        <color rgb="FFFF0000"/>
        <rFont val="Verdana"/>
        <family val="2"/>
      </rPr>
      <t xml:space="preserve">DR   </t>
    </r>
    <r>
      <rPr>
        <sz val="10"/>
        <rFont val="Arial"/>
        <family val="2"/>
      </rPr>
      <t xml:space="preserve">   Drücker
</t>
    </r>
    <r>
      <rPr>
        <sz val="10"/>
        <color rgb="FFFF0000"/>
        <rFont val="Verdana"/>
        <family val="2"/>
      </rPr>
      <t xml:space="preserve">KN   </t>
    </r>
    <r>
      <rPr>
        <sz val="10"/>
        <rFont val="Arial"/>
        <family val="2"/>
      </rPr>
      <t xml:space="preserve">   Knauf
</t>
    </r>
    <r>
      <rPr>
        <sz val="10"/>
        <color rgb="FFFF0000"/>
        <rFont val="Verdana"/>
        <family val="2"/>
      </rPr>
      <t>KN,dr</t>
    </r>
    <r>
      <rPr>
        <sz val="10"/>
        <rFont val="Arial"/>
        <family val="2"/>
      </rPr>
      <t xml:space="preserve">  Knauf, drehbar
</t>
    </r>
    <r>
      <rPr>
        <sz val="10"/>
        <color rgb="FFFF0000"/>
        <rFont val="Verdana"/>
        <family val="2"/>
      </rPr>
      <t>PD</t>
    </r>
    <r>
      <rPr>
        <sz val="10"/>
        <rFont val="Arial"/>
        <family val="2"/>
      </rPr>
      <t xml:space="preserve">      Panikdrücker
</t>
    </r>
    <r>
      <rPr>
        <sz val="10"/>
        <color rgb="FFFF0000"/>
        <rFont val="Verdana"/>
        <family val="2"/>
      </rPr>
      <t xml:space="preserve">PG </t>
    </r>
    <r>
      <rPr>
        <sz val="10"/>
        <rFont val="Arial"/>
        <family val="2"/>
      </rPr>
      <t xml:space="preserve">     Panikgriffstange
</t>
    </r>
    <r>
      <rPr>
        <sz val="10"/>
        <color rgb="FFFF0000"/>
        <rFont val="Verdana"/>
        <family val="2"/>
      </rPr>
      <t xml:space="preserve">SG </t>
    </r>
    <r>
      <rPr>
        <sz val="10"/>
        <rFont val="Arial"/>
        <family val="2"/>
      </rPr>
      <t xml:space="preserve">     Stangengriff
</t>
    </r>
    <r>
      <rPr>
        <sz val="10"/>
        <color rgb="FFFF0000"/>
        <rFont val="Verdana"/>
        <family val="2"/>
      </rPr>
      <t>WC</t>
    </r>
    <r>
      <rPr>
        <sz val="10"/>
        <rFont val="Arial"/>
        <family val="2"/>
      </rPr>
      <t xml:space="preserve">     WC Beschlag
</t>
    </r>
    <r>
      <rPr>
        <sz val="10"/>
        <color rgb="FFFF0000"/>
        <rFont val="Verdana"/>
        <family val="2"/>
      </rPr>
      <t>G</t>
    </r>
    <r>
      <rPr>
        <sz val="10"/>
        <rFont val="Arial"/>
        <family val="2"/>
      </rPr>
      <t xml:space="preserve">        Griffmuschel
                            </t>
    </r>
  </si>
  <si>
    <t>Spalte1</t>
  </si>
  <si>
    <t>Spalte2</t>
  </si>
  <si>
    <t>Spalte3</t>
  </si>
  <si>
    <t>Spalte4</t>
  </si>
  <si>
    <t>Spalte5</t>
  </si>
  <si>
    <t>Spalte6</t>
  </si>
  <si>
    <t>Spalte7</t>
  </si>
  <si>
    <t>Spalte10</t>
  </si>
  <si>
    <t>Spalte11</t>
  </si>
  <si>
    <t>Spalte12</t>
  </si>
  <si>
    <t>Spalte14</t>
  </si>
  <si>
    <t>Spalte16</t>
  </si>
  <si>
    <t>Spalte17</t>
  </si>
  <si>
    <t>Spalte18</t>
  </si>
  <si>
    <t>Spalte19</t>
  </si>
  <si>
    <t>Spalte20</t>
  </si>
  <si>
    <t>Spalte21</t>
  </si>
  <si>
    <t>Spalte22</t>
  </si>
  <si>
    <t>Spalte23</t>
  </si>
  <si>
    <t>Spalte25</t>
  </si>
  <si>
    <t>Spalte26</t>
  </si>
  <si>
    <t>Spalte27</t>
  </si>
  <si>
    <t>Spalte28</t>
  </si>
  <si>
    <t>Spalte29</t>
  </si>
  <si>
    <t>Spalte30</t>
  </si>
  <si>
    <t>Spalte31</t>
  </si>
  <si>
    <t>Spalte32</t>
  </si>
  <si>
    <t>Spalte33</t>
  </si>
  <si>
    <t>Spalte34</t>
  </si>
  <si>
    <t>Spalte35</t>
  </si>
  <si>
    <t>Spalte36</t>
  </si>
  <si>
    <t>Spalte37</t>
  </si>
  <si>
    <t>Spalte38</t>
  </si>
  <si>
    <t>Spalte39</t>
  </si>
  <si>
    <t>Spalte40</t>
  </si>
  <si>
    <t>Spalte41</t>
  </si>
  <si>
    <t>Spalte42</t>
  </si>
  <si>
    <t>Spalte43</t>
  </si>
  <si>
    <t>Spalte44</t>
  </si>
  <si>
    <t>Spalte45</t>
  </si>
  <si>
    <t>Spalte46</t>
  </si>
  <si>
    <t>Spalte47</t>
  </si>
  <si>
    <t>Spalte48</t>
  </si>
  <si>
    <t>Spalte49</t>
  </si>
  <si>
    <t>Spalte50</t>
  </si>
  <si>
    <t>Spalte51</t>
  </si>
  <si>
    <t>Spalte52</t>
  </si>
  <si>
    <t>Spalte53</t>
  </si>
  <si>
    <t>Spalte54</t>
  </si>
  <si>
    <t>Spalte55</t>
  </si>
  <si>
    <t>Spalte56</t>
  </si>
  <si>
    <t>Spalte57</t>
  </si>
  <si>
    <t>Spalte58</t>
  </si>
  <si>
    <t>Spalte59</t>
  </si>
  <si>
    <t>Spalte60</t>
  </si>
  <si>
    <t>Spalte61</t>
  </si>
  <si>
    <t>Schiebetür</t>
  </si>
  <si>
    <t>Drehflügeltür</t>
  </si>
  <si>
    <t>Aluminium</t>
  </si>
  <si>
    <t>links</t>
  </si>
  <si>
    <t>rechts</t>
  </si>
  <si>
    <t>WC H</t>
  </si>
  <si>
    <t>32 dB</t>
  </si>
  <si>
    <t>Ja</t>
  </si>
  <si>
    <t>Archiv</t>
  </si>
  <si>
    <t xml:space="preserve">Baubeschreibung nach DIN 276 </t>
  </si>
  <si>
    <r>
      <rPr>
        <b/>
        <sz val="11"/>
        <color rgb="FF000000"/>
        <rFont val="Arial"/>
        <family val="2"/>
      </rPr>
      <t>Vorbemerkungen</t>
    </r>
    <r>
      <rPr>
        <sz val="11"/>
        <color rgb="FF808080"/>
        <rFont val="Arial"/>
        <family val="2"/>
      </rPr>
      <t xml:space="preserve">: 
- Die Beschreibung der Bauleistungen wurde auf Basis der Kostengruppenstruktur der  DIN 276 angelegt und soll in dieser Form in den folgenden Planungsphasen fortgeschrieben werden. 
- Diese Struktur erlaubt eine transparente Verfolgung der einzelnen Leistungen über alle Planungsphasen von Beginn an. 
- Die Beschreibungen sind nach Fachplanungen getrennt aufbereitet.
</t>
    </r>
  </si>
  <si>
    <t xml:space="preserve">Planungsphase: </t>
  </si>
  <si>
    <t>c</t>
  </si>
  <si>
    <t>Jeworutzki</t>
  </si>
  <si>
    <t>letzte Änderungen</t>
  </si>
  <si>
    <t>Ergänzende Angaben, Rechtschreibung</t>
  </si>
  <si>
    <t>b</t>
  </si>
  <si>
    <t>Anpassungen/ Ergänzungen KG 334, 337,
 342, 352, 354</t>
  </si>
  <si>
    <t>Ergänzung Altlastenbeseitigung, Gründach KG 363; 
Aktualisierung ab KG 364</t>
  </si>
  <si>
    <t>e</t>
  </si>
  <si>
    <t>Kostengruppen</t>
  </si>
  <si>
    <t>Bezeichnung</t>
  </si>
  <si>
    <t>FTZ BT01 + Grundstück gesamt
(Schlauch- u. Atemschutzwerkstatt)</t>
  </si>
  <si>
    <t>FTZ BT02
(Prüfplätze, Werkstätten &amp; Lager)</t>
  </si>
  <si>
    <t>FTZ BT03 OG 
(Ausbildung, Verwaltung)</t>
  </si>
  <si>
    <t>FTZ BT04
(Treppenhäuser, V-förmigen Stützen, Ausbildung)</t>
  </si>
  <si>
    <t>FTZ BT05
(Übungsturm)</t>
  </si>
  <si>
    <t>I.</t>
  </si>
  <si>
    <t>II.</t>
  </si>
  <si>
    <t>III.</t>
  </si>
  <si>
    <t>Nutzungsarten</t>
  </si>
  <si>
    <t>EG. Schlauch- u. Atemschutzwerkstatt</t>
  </si>
  <si>
    <t>EG: Prüfplätze, Werkstätten &amp; Lager
OG: Büroräume</t>
  </si>
  <si>
    <t>EG: Atemschutzübungsanlage</t>
  </si>
  <si>
    <t>OG: Ausbildung, Verwaltung</t>
  </si>
  <si>
    <t>EG: Treppenhäuser, V-förmigen Stützen, 
OG: Ausbildung</t>
  </si>
  <si>
    <t>Nutzeranzahl</t>
  </si>
  <si>
    <t>Nutzungszeiten (h/Tag), Schichten (Tage/Wo)</t>
  </si>
  <si>
    <t>Betriebsbeschreibung (Gewerbliche Anlagen)</t>
  </si>
  <si>
    <t>liegt vor (Stand ….)</t>
  </si>
  <si>
    <t>Nutzungstemperaturen (m. Änderungen)</t>
  </si>
  <si>
    <t>Hinweis im EB auf Liste im Raumprogramm</t>
  </si>
  <si>
    <t>Grundstück, Bebauung, Baurecht, Nutzungsdauer</t>
  </si>
  <si>
    <t>siehe Beschlussvorlage/ Vorentwurf zum Bebauungsplan 
(Stand Februar 2024)</t>
  </si>
  <si>
    <t>Baugrund, Grundwasserverhältnisse,</t>
  </si>
  <si>
    <t>siehe BT01</t>
  </si>
  <si>
    <t>Sicherheit, Ökologie, Dauerhaftigkeit</t>
  </si>
  <si>
    <t>keine Festlegungen</t>
  </si>
  <si>
    <t>Schallschutz und Akustik</t>
  </si>
  <si>
    <t>Barrierefreiheit gem. DIN 18040</t>
  </si>
  <si>
    <t>Zieldefinition im EB, Verweis auf Umsetzung wie (Material/ System) in BB</t>
  </si>
  <si>
    <t>Verkehrslasten (vgl. Statik)</t>
  </si>
  <si>
    <t>Zieldefinition im EB, Verweis auf Umsetzung wie (Material/ System) in BB, ggf. gibt es eine separate Liste der TWP bzw. im eigenenn TWP-EB</t>
  </si>
  <si>
    <t>Bauzeit</t>
  </si>
  <si>
    <t>siehe Terminplan, Grobtermine können in EB benannt werden</t>
  </si>
  <si>
    <t>Abmessungen Gebäude</t>
  </si>
  <si>
    <t>Fortschreibung Raumprogramm</t>
  </si>
  <si>
    <t>Hinweis auf Raumprogramm</t>
  </si>
  <si>
    <t xml:space="preserve">Eine Absicherung des Baufeldes gegen Absturzgefahr, sonstige Verletzungsgefahren und unbefugten Zutritt ist mittels Baustelleneinzäunung lt. Vorgaben SiGeKo-Plan vorzusehen und während der gesamten Baumaßnahme einzuhalten.
Aufgrund der Interimsmaßnahmen und damit verbundenen 24 Stunden Abhol- u. Anlieferzeiten sind evtl. Sondermaßnahmen hinsichtlich Baustellenabsicherung oder unbefugten Zutritt notwendig: 
- Bauzaun; umlaufend; etwa 2,00 m hoch; 3 Einfahrten mit Toren
- Videoüberwachung an 4 Standorten
- 24h Überwachung mit Aufschaltung zum Sicherheitsdienst
</t>
  </si>
  <si>
    <t>siehe Auskunftsersuchen zur Kampfmittelbelastung vom 08.05.2023
(am 26.01.2024 zur Verfügung gestellt)</t>
  </si>
  <si>
    <t>Auf dem Baufeldgelände befinden sich aktuell natürliche Grünflächen. Der Oberboden ist abzutragen und an geeigneten Deponien mit entsprechendem Entsorgungsnachweis zu entsorgen. 
Bäume und weitere Grünpflanzungen werden in Abstimmung mit dem Grünflächenamt gerodet.</t>
  </si>
  <si>
    <t>Im südlichen Bereich des Geländes liegt ein Denkmalschutzbereich vor. Gewahrt wird dieser historische Bereich durch Einhaltung eines Mindestabstandes von 40,0 m zur südlichen Grenze des Geltungsbereiches (siehe Bebauungsplan vom 29.02.2024). 
Neue Baumaßnahmen müssen unter Berücksichtigung dieses Mindestabstandes erfolgen (siehe Lageplan).
Ein weiteres Bodendenkmal ist im geplanten Bereich des s.g. Wolfgraben vorhanden und zu berücksichtigen.</t>
  </si>
  <si>
    <t>Die Schmutzwasserleitungen müssen an das bestehenden Leitungsnetz angeschlossen werden, Für  Niederschläge sind  (Grauwasser) entsprechende Vorkehrungen zu treffen, damit eine Versickerung innerhalb des Grundtsückes gewährleistet ist.</t>
  </si>
  <si>
    <t>Die Wasserversorgung erfolgt über das örtliche Versorgungsnetz. Der genaue notwendige Bedarf und Verbrauch ist noch zu berechnen und ggf. entsprechend in den Lieferverträgen anzupassen.</t>
  </si>
  <si>
    <r>
      <rPr>
        <b/>
        <sz val="10"/>
        <color rgb="FF0070C0"/>
        <rFont val="Arial"/>
        <family val="2"/>
      </rPr>
      <t xml:space="preserve">Annahme zur Gasversorgung: </t>
    </r>
    <r>
      <rPr>
        <sz val="10"/>
        <color rgb="FF0070C0"/>
        <rFont val="Arial"/>
        <family val="2"/>
      </rPr>
      <t xml:space="preserve">
Nach derzeitiger Annahme wird kein Gas für die Liegenschaft benötigt.</t>
    </r>
  </si>
  <si>
    <r>
      <rPr>
        <b/>
        <sz val="10"/>
        <color rgb="FF0070C0"/>
        <rFont val="Arial"/>
        <family val="2"/>
      </rPr>
      <t xml:space="preserve">Annahme zur Fernwärmeversorgung: 
</t>
    </r>
    <r>
      <rPr>
        <sz val="10"/>
        <color rgb="FF0070C0"/>
        <rFont val="Arial"/>
        <family val="2"/>
      </rPr>
      <t xml:space="preserve">Wärmeversorgung über Fernwärmenetz: kein Gaserzeuger; Küche/Ausgabeküche: - </t>
    </r>
    <r>
      <rPr>
        <sz val="10"/>
        <color rgb="FFFF0000"/>
        <rFont val="Arial"/>
        <family val="2"/>
      </rPr>
      <t>Gasgeräte?</t>
    </r>
  </si>
  <si>
    <t>Das Haus soll wiederum über den örtlichen Stromversorger beliefert werden. Jedoch unter Berücksichtigung einer wirtschaftlichen und nachhaltigen Ergänzung durch alternative Energiegewinnung, wie z.B. Photovoltaikanlagen im Sinne des Klimaschutzes.</t>
  </si>
  <si>
    <t>Abstimmung OPL &amp; ELT</t>
  </si>
  <si>
    <t>Anbindung über eine neu zu errichtende Betriebsstraße an das öffentliche Straßennetz, einschl. Knoten der Anbindung.
Zur Leitung der Verkehrsströme sind für das Gelände drei Zu- bzw. Abfahrten geplant. Die nördliche Zufahrt als Hauptzufahrt konzipiert. Östlich befinden sich zwei Zu- bzw. Abfahrten als Nebenzufahrten.</t>
  </si>
  <si>
    <t>Angaben des AG aufgrund des Grundstückskaufes und der Festsetzungen des Bebauungsplanes folgen, z.Zt. keine bekannt</t>
  </si>
  <si>
    <t>derzeit keine Maßnahmen geplant</t>
  </si>
  <si>
    <t>Oberbodenarbeiten und Bodenarbeiten, Erdbaumaßnahmen, Baugruben, Dämme, Einschnitte, Wälle, Hangsicherungen</t>
  </si>
  <si>
    <t>Flachgründungen und Bodenplatten (ab +-0,00 nach unten)</t>
  </si>
  <si>
    <t>Drainagen</t>
  </si>
  <si>
    <t>Eine Bauwerksdrainage ist derzeit nicht geplant und obliegt ggf. der Berurteilung des Baugrundgutachters.</t>
  </si>
  <si>
    <t>Tragschale aus Kalksandsteinmauerwerk, teilweise aus Stahlbeton in statisch notwendigen Bereichen, gem. Angaben Statik</t>
  </si>
  <si>
    <t xml:space="preserve">Tragschale aus Kalksandsteinmauerwerk, teilweise aus Stahlbeton in statisch notwendigen Bereichen, gem- Angaben Statik
Wände im Bereich Pumpenprüfstand:
Tragschale aus Stahlbeton, aufgrund von Schallschutzanforderungen und erhöhter, lichter Raumhöhe 
</t>
  </si>
  <si>
    <t xml:space="preserve">siehe BT01
</t>
  </si>
  <si>
    <t>Schulungsräume:
mobiles Trennwandsystem, elementiert, Einzelelemente in Deckenschiene verfahrbar, Schienensystem pulverbeschichtet nach RAL, Schallschutzanforderung &gt; 47dB, Alu-Systembauweise,
mechanisch bedienbar, max. 60 kg/m²</t>
  </si>
  <si>
    <t xml:space="preserve">Stahlbetondecken gem. Angaben Statik;
Fahrzeugdurchfahrt: 
Trapezblechdachkonstruktion auf Brettschichtholzbindern (BSH) gem. Angaben Statik
</t>
  </si>
  <si>
    <t>Stahlbetondecken gem. Angaben Statik</t>
  </si>
  <si>
    <t>18 Deckenöffnungen zur Installation von Oberlichtern, 
Rohbaumaße 2,00 m x 2,00 m
4 Deckendurchführungen für Lüftungskanäle Zu- und Abluft, 
Rohbauabmessungen 1,60 m x 0,80 m</t>
  </si>
  <si>
    <t>Stahlbetondecken gem. Angaben Statik
Fahrzeugdurchfahrt: 
Trapezblechdachkonstruktion auf Brettschichtholzbindern (BSH) gem. Angaben Statik
Sekuranten und Blitzschutz: bei Bedarf auf dem Dach;</t>
  </si>
  <si>
    <t>Trapezblechdachkonstruktion auf  Brettschichtholzbindern (BSH) gem. Angaben Statik
Sekuranten und Blitzschutz: bei Bedarf auf dem Dach;</t>
  </si>
  <si>
    <t>Abluft- und Zuluftöffnungen gem. HLS-Planung;
Lichtkuppeln: Aufsatzkranz, wärmegedämmt, opake PC-Lichtkuppel mit Leichtmetallrahmen, durchsturzsicher, nicht brennend abtropfend,
NRA/RWA: als Lichtkuppel wie oben beschrieben, Rohbaumaß und aerodynamisches Öffnungsmaß gem. Zeichnung o. separater Berechnung, 
24 V- Öffnungsmechanismus, Eigenbatterie betrieben, alternativ mit Anschluss an bauseitig vorhandene NEA, 
eigene Steuerung, Auslösung durch eigenen Rauchmelder am obersten Punkt des Raumes, Taster (gelb) im EG, 
mit Aufschaltungsmöglichkeit auf bauseitige BMA bzw. Alarmanlage gem. BSN (Brandschutznachweis)</t>
  </si>
  <si>
    <t>siehe BT01 &amp; KG 352</t>
  </si>
  <si>
    <t>siehe KG 352</t>
  </si>
  <si>
    <t>Die Dachflächen von BT01 werden nicht zur Installation von PV-Anlagen genutzt.
Absturzsicherung: 
Sekuranten gem. gesetzlicher Vorgaben, thermisch entkoppelt</t>
  </si>
  <si>
    <t xml:space="preserve">Auf der Dachfläche von BT02 sind zwei Stellflächen für PV-Anlagen vorgesehen. Die erste Stellfläche wird durch die Gebäudeachsen A-D und 1-22 dimensioniert. Die zweite Fläche wird hingegen durch die Gebäudeachsen G - I und 1- 22. begrenzt.
Damit entsteht eine Stellfläche von ca. 1160 m².
Absturzsicherung: 
Sekuranten gem. gesetzlicher Vorgaben, thermisch entkoppelt
</t>
  </si>
  <si>
    <t>Erforderlichen besonderen Einbauten, wie z.B. im Bereich der Schlauch- u. Atemschutzwerkstatt, werden vom Bauherren noch detailliert festgelegt, sowie mit den jeweiligen Herstellern und Lieferanten abgestimmt und durch diese montiert. Sollten für den nachträglichen Einbau Vorkehrungen erforderlich sein, so werden diese noch entsprechend ergänzt.</t>
  </si>
  <si>
    <t>Für das Hauptgebäude sind derzeit zwei Personenaufzüge (1x 630 kg/8 Personen &amp; 1x 1.000 kg/13 Personen) vorgesehen.</t>
  </si>
  <si>
    <t>Wäscherei-, Reinigungs- und 
badetechnische Anlagen</t>
  </si>
  <si>
    <t>Medienversorgungs-anlagen, Medizin- 
und labortechnische Anlagen</t>
  </si>
  <si>
    <t>Abstimmung OPL</t>
  </si>
  <si>
    <t>Verfahrenstechnische Anlagen, Wasser, 
Abwasser und Gase</t>
  </si>
  <si>
    <t>Verfahrenstechnische Anlagen, Feststoffe, 
Wertstoffe und Abfälle</t>
  </si>
  <si>
    <t>Maßnahmen zur Wiederherstellung des zum bestimmungsgem.en Gebrauch geeigneten Zustandes, soweit nicht in anderen Kosten-gruppen erfasst</t>
  </si>
  <si>
    <r>
      <rPr>
        <b/>
        <sz val="10"/>
        <color rgb="FF0070C0"/>
        <rFont val="Arial"/>
        <family val="2"/>
      </rPr>
      <t xml:space="preserve">Allgemein:
</t>
    </r>
    <r>
      <rPr>
        <sz val="10"/>
        <color rgb="FF0070C0"/>
        <rFont val="Arial"/>
        <family val="2"/>
      </rPr>
      <t xml:space="preserve">An der nördlichen Zufahrt sind täglich bis zu acht Einsatzfahrzeuge der Feuerwehr pro Tag mit einem Gesamtgewicht von maximal 16 Tonnen unterwegs, ohne Sondersignalanlagen.
Für die Mitarbeiter befindet sich ein Pkw-Parkplatz an der nördlichen Zufahrt.
</t>
    </r>
    <r>
      <rPr>
        <b/>
        <sz val="10"/>
        <color rgb="FF0070C0"/>
        <rFont val="Arial"/>
        <family val="2"/>
      </rPr>
      <t xml:space="preserve">Lieferungen sowie Ver- und Entsorgungsleistungen:
</t>
    </r>
    <r>
      <rPr>
        <sz val="10"/>
        <color rgb="FF0070C0"/>
        <rFont val="Arial"/>
        <family val="2"/>
      </rPr>
      <t>Für Lieferungen sowie Ver- und Entsorgungsleistungen erfolgt die Zufahrt zum Gelände über die Hauptzufahrt zum entsprechenden Abholort, Anlieferungspunkt oder Einsatzort. Die Abfahrt richtet sich nach der Fahrzeuggröße und erfolgt entweder über die Hauptzufahrt (für Fahrzeuge bis 3 Achsen ohne Anhänger) oder über Tor 3 an der Fliegerchaussee.</t>
    </r>
  </si>
  <si>
    <r>
      <rPr>
        <b/>
        <sz val="10"/>
        <color rgb="FF0070C0"/>
        <rFont val="Arial"/>
        <family val="2"/>
      </rPr>
      <t xml:space="preserve">Ausbildung:
</t>
    </r>
    <r>
      <rPr>
        <sz val="10"/>
        <color rgb="FF0070C0"/>
        <rFont val="Arial"/>
        <family val="2"/>
      </rPr>
      <t xml:space="preserve">In der Regel reisen die Auszubildender mit privaten Pkw oder Mannschaftstransportwagen (Kleinbusse max. 9 Personen) auf der BT03 ab.
Zusätzlich für den praktischen Ausbildungsbetrieb benötigte Feuerwehrlöschfahrzeuge nutzen die 
selbe Route und bewegen sich im Laufe des Ausbildungsbetriebes nach Bedarf zwischen den Ausbildungsflächen.
</t>
    </r>
    <r>
      <rPr>
        <b/>
        <sz val="10"/>
        <color rgb="FF0070C0"/>
        <rFont val="Arial"/>
        <family val="2"/>
      </rPr>
      <t xml:space="preserve">Tauschraum:
</t>
    </r>
    <r>
      <rPr>
        <sz val="10"/>
        <color rgb="FF0070C0"/>
        <rFont val="Arial"/>
        <family val="2"/>
      </rPr>
      <t>Die Zu- und Abfahrt zum Tauschprozess erfolgt über die Hauptzufahrt mit Einsatzfahrzeugen der Feuerwehren ohne Nutzung von Sondersignalanlagen.</t>
    </r>
  </si>
  <si>
    <t>Bauleistungen und Lieferungen zur Herstellung von Außenanlagen der Bauwerke sowie von Freiflächen, die selbstständig und unabhängig der Bauwerke sind, mit den dazugehörigen baulichen Anlagen, Baukonstruktionen oder technischen Anlagen</t>
  </si>
  <si>
    <t>Es liegen keine Angaben aus einem spezifischen Baugrundgutachten vor. Es wird jedoch angenommen, dass die Versickerung von Regenwasser möglich ist.</t>
  </si>
  <si>
    <t>ca. 15cm unter Verkehrsflächen.</t>
  </si>
  <si>
    <t xml:space="preserve">RW wird nicht angebunden, Neubau Versickerungsanlagen erforderlich </t>
  </si>
  <si>
    <t>Baugrundsituation nicht bekannt, geotechnischer Bericht / vertiefende Untersuchungen notwendig 
Kosten für Freianlagen enthalten ,Kosten öffentl.Grün enthalten 
Altlasten berücksichtigt, Abbruchkosten, Baufeldfreimachung berücksichtigt 
Annahme: Entsorgung Boden: Z0 
Anbindung SW an das öffentliche Netz im Bereich Zufahrt Nordseite 
Annahme: RW-Versickerung möglich, Anbindung an das öffentliche Netz 
Kosten für zusätzlich, erforderliche Maßnahmen Vorfluter (WBV) 
Kosten für Straßenbeleuchtung, ELT (MSP+NSP) + Telekommunikation enthalten 
Grundlage: Übersichtslageplan, Lagepläne Stand 30.10.2023 - Präzisierung in LP 3</t>
  </si>
  <si>
    <t xml:space="preserve">An dieser Stelle sind Kosten für Kabel und Verlegesysteme (Leerrohre, Kabelzugschächte, etc.) vorgesehen. Darüber hinaus wurden Einspeisepunkte für die Bereitstellungsfläche berücksichtigt. Des Weiteren sind Mastleuchten mittleren Standards für die Beleuchtung der Außenflächen vorgesehen. Schrankensysteme sind derzeit kein Bestandteil der Kostenannahme. Säule mit Sprechstelle an Zufahren, Leuchten </t>
  </si>
  <si>
    <t xml:space="preserve">An dieser Stelle sind Kosten für Kabel und Verlegesysteme (Leerrohre, Kabelzugschächte, etc.) vorgesehen. Des Weiteren ist eine Sprechstelle an der Hauptzufahrten vorgesehen. Darüber hinaus kommt es zu einer teilweisen Überwachung des Geländes. Entsprechend den Abstimmungen werden zwei von drei Zufahrten und eine Straße an zwei Punkten auf dem Gelände kameratechnisch erfasst. </t>
  </si>
  <si>
    <t>LK LUP FSZ (Feuerwehr-Service-Zentrum)</t>
  </si>
  <si>
    <t xml:space="preserve"> </t>
  </si>
  <si>
    <t>Bemessung Sanitäranlagen</t>
  </si>
  <si>
    <t>Grundlage:</t>
  </si>
  <si>
    <t>Rzucidlo Marek</t>
  </si>
  <si>
    <t>Auszug aus der Arbeitsstättenrichtlinie</t>
  </si>
  <si>
    <t>1.</t>
  </si>
  <si>
    <t>BAUTEIL 03 EG Auszubildener Schulungsräume</t>
  </si>
  <si>
    <t>Bemessungsgröße Ausbildung:</t>
  </si>
  <si>
    <t>8 Ausbildungsgruppen je 24 Personen = 192 P.</t>
  </si>
  <si>
    <t>192  Personen</t>
  </si>
  <si>
    <t>32 weiblich + 160 männlich</t>
  </si>
  <si>
    <t xml:space="preserve">  </t>
  </si>
  <si>
    <t>Sanitäranlagen weibliche Personen (26 bis 50):</t>
  </si>
  <si>
    <t>bei hoher Gleichzeitigkeit z.B. Ausbildung</t>
  </si>
  <si>
    <t xml:space="preserve">WC (Soll) </t>
  </si>
  <si>
    <t>6x</t>
  </si>
  <si>
    <t xml:space="preserve">HWB (Soll) </t>
  </si>
  <si>
    <t>2x</t>
  </si>
  <si>
    <r>
      <t xml:space="preserve">Waschstelle Kat. A weibliche Personen </t>
    </r>
    <r>
      <rPr>
        <i/>
        <sz val="11"/>
        <rFont val="Arial"/>
        <family val="2"/>
      </rPr>
      <t>niedr.Gleichz</t>
    </r>
    <r>
      <rPr>
        <sz val="11"/>
        <rFont val="Arial"/>
        <family val="2"/>
      </rPr>
      <t>.(31 bis 35):</t>
    </r>
  </si>
  <si>
    <t>WASCHPLATZ</t>
  </si>
  <si>
    <t>5x</t>
  </si>
  <si>
    <t>Sanitäranlagen männliche Personen (131 bis 160):</t>
  </si>
  <si>
    <t xml:space="preserve">WC/Urinale (Soll) </t>
  </si>
  <si>
    <t>13x</t>
  </si>
  <si>
    <t>4x</t>
  </si>
  <si>
    <r>
      <t xml:space="preserve">Waschstelle Kat. A männliche Personen </t>
    </r>
    <r>
      <rPr>
        <i/>
        <sz val="11"/>
        <rFont val="Arial"/>
        <family val="2"/>
      </rPr>
      <t>niedr.Gleichz</t>
    </r>
    <r>
      <rPr>
        <sz val="11"/>
        <rFont val="Arial"/>
        <family val="2"/>
      </rPr>
      <t>.(mehr als 100):</t>
    </r>
  </si>
  <si>
    <t>15x</t>
  </si>
  <si>
    <t>1x Behinderten WC</t>
  </si>
  <si>
    <t>2.</t>
  </si>
  <si>
    <t>BAUTEIL 03 EG Auszubildener Atemschutzübung</t>
  </si>
  <si>
    <t>Atemschutzübung ca. 60 P</t>
  </si>
  <si>
    <t>60 P  10 weiblich + 50 männlich</t>
  </si>
  <si>
    <t>Sanitäranlagen weibliche Personen (6 bis 10):</t>
  </si>
  <si>
    <t>3x</t>
  </si>
  <si>
    <t>Waschstelle Kat. B weibliche Personen (6 bis 10):</t>
  </si>
  <si>
    <t>DUSCHE (Soll)</t>
  </si>
  <si>
    <t>Sanitäranlagen männliche Personen (26 bis 50):</t>
  </si>
  <si>
    <t>Waschstelle Kat. B männliche Personen (46 bis 50):</t>
  </si>
  <si>
    <r>
      <t xml:space="preserve">Bemerkungen:
a) 1 Waschstelle / 5 Personen nach Ab.5 ASR 35/1-4
b) Benutzung bei </t>
    </r>
    <r>
      <rPr>
        <b/>
        <sz val="10"/>
        <rFont val="Arial"/>
        <family val="2"/>
      </rPr>
      <t xml:space="preserve">1. </t>
    </r>
    <r>
      <rPr>
        <sz val="10"/>
        <rFont val="Arial"/>
        <family val="2"/>
      </rPr>
      <t xml:space="preserve">und </t>
    </r>
    <r>
      <rPr>
        <b/>
        <sz val="10"/>
        <rFont val="Arial"/>
        <family val="2"/>
      </rPr>
      <t xml:space="preserve">2. </t>
    </r>
    <r>
      <rPr>
        <sz val="10"/>
        <rFont val="Arial"/>
        <family val="2"/>
      </rPr>
      <t>wahlweise, keine Gleichzeitigkeit</t>
    </r>
  </si>
  <si>
    <t>3.</t>
  </si>
  <si>
    <t>BAUTEIL 03 EG Ausbildunkskräfte Ausbildungsräume + Atemschutzübung</t>
  </si>
  <si>
    <t>Ausbildungsräume + Atemschutzübung ca. 10 P</t>
  </si>
  <si>
    <t>Sanitäranlagen weibliche Personen ( bis 5):</t>
  </si>
  <si>
    <t xml:space="preserve">bei niedriger Gleichzeitigkeit </t>
  </si>
  <si>
    <t>1x</t>
  </si>
  <si>
    <t>Waschstelle Kat. B weibliche Personen ( bis 5):</t>
  </si>
  <si>
    <t xml:space="preserve">WASCHPLATZ </t>
  </si>
  <si>
    <t>Sanitäranlagen männliche Personen ( 6 bis 10):</t>
  </si>
  <si>
    <t xml:space="preserve">bei hoher Gleichzeitigkeit </t>
  </si>
  <si>
    <t>Waschplätze Kat. B männliche Personen ( 6 bis 10):</t>
  </si>
  <si>
    <t>4.</t>
  </si>
  <si>
    <t>BAUTEIL 03 OG Auszubildener Lehrkabinette</t>
  </si>
  <si>
    <t>5 Kleingrupppen je 10 Personen = 50 P.</t>
  </si>
  <si>
    <t xml:space="preserve"> 50  Personen</t>
  </si>
  <si>
    <t>10 weiblich + 40 männlich</t>
  </si>
  <si>
    <t>5.</t>
  </si>
  <si>
    <t>BAUTEIL 03 OG Ausbildunkskräfte Schulungsräume + Lehrkabinette</t>
  </si>
  <si>
    <t>Lehrpersonal 8 Ausbildungsräume je 3 Personen = 24 P.</t>
  </si>
  <si>
    <t>5 Lehrkabinette  je 3 Personen = 15 P.</t>
  </si>
  <si>
    <t>24 + 15 = 39 P  10 weiblich + 29 männlich</t>
  </si>
  <si>
    <t xml:space="preserve">bei niedriger Gleichzeitigkeit   </t>
  </si>
  <si>
    <t>Waschstelle Kat. B weibliche Personen ( 6 bis 10):</t>
  </si>
  <si>
    <t>(Umkleideraum für 50 Personen)</t>
  </si>
  <si>
    <t xml:space="preserve">bei niedriger Gleichzeitigkeit  </t>
  </si>
  <si>
    <t>Waschstelle Kat. B männliche Personen (26 bis 30):</t>
  </si>
  <si>
    <t>6.</t>
  </si>
  <si>
    <t xml:space="preserve">BAUTEIL 02 OG Werkstätte + Prüfhale </t>
  </si>
  <si>
    <t>Bemessungsgröße :</t>
  </si>
  <si>
    <t>Werksattpersonal ca. 12 P</t>
  </si>
  <si>
    <t>Waschstelle Kat. B männliche Personen ( 6 bis 10):</t>
  </si>
  <si>
    <t>7.</t>
  </si>
  <si>
    <t>BAUTEIL 02 OG Gäste WC x 2</t>
  </si>
  <si>
    <t>Gäste bis 5 P</t>
  </si>
  <si>
    <t>WC</t>
  </si>
  <si>
    <t xml:space="preserve">HWB </t>
  </si>
  <si>
    <t>8.</t>
  </si>
  <si>
    <t>BAUTEIL 01 EG Behinderten WC</t>
  </si>
  <si>
    <t>BearbeiterIn:</t>
  </si>
  <si>
    <t>Bauteil</t>
  </si>
  <si>
    <t>Oberfläche</t>
  </si>
  <si>
    <t>siehe Bertriebbeschreibung (Stand 21. 11. 2023)</t>
  </si>
  <si>
    <t xml:space="preserve">Zuordnung Bodenaufbauten </t>
  </si>
  <si>
    <r>
      <rPr>
        <b/>
        <sz val="10"/>
        <color rgb="FF0070C0"/>
        <rFont val="Arial"/>
        <family val="2"/>
      </rPr>
      <t xml:space="preserve">Erdgeschoss:
</t>
    </r>
    <r>
      <rPr>
        <sz val="10"/>
        <color rgb="FF0070C0"/>
        <rFont val="Arial"/>
        <family val="2"/>
      </rPr>
      <t>V-förmigen Stützen aus Stahlbeton gem. Statik</t>
    </r>
  </si>
  <si>
    <r>
      <t xml:space="preserve">"Für die zuvor aufgezählten Flächen der Kategorie 1 sind derzeit keine Anhaltspunkte auf latente Kampfmittelgefahren zu entnehmen. Für dieses Gebiet bestehen aus Sicht des 
Munitionsbergungsdienstes M-V (MBD M-V) keine weiteren Erkundungs- und Handlungserfordernisse. 
Gegen die Ausführung der Bauarbeiten in dem aufgeführten Gebiet der Kategorie 1 bestehen keine Bedenken. 
Nach bisherigen Erfahrungen ist es nicht auszuschließen, dass auch in für den Munitionsbergungsdienst als nicht kampfmittelbelastet bekannten Bereichen Einzelfunde 
auftreten können. Aus diesem Grunde sind Tiefbauarbeiten mit entsprechender Vorsicht durchzuführen. 
Sollte bei Arbeiten kampfmittelverdächtige Gegenstände oder Munition aufgefunden werden, sind aus Sicherheitsgründen die Arbeiten an der Fundstelle und in der unmittelbaren Umgebung sofort einzustellen."
</t>
    </r>
    <r>
      <rPr>
        <i/>
        <sz val="8"/>
        <color rgb="FF0070C0"/>
        <rFont val="Arial"/>
        <family val="2"/>
      </rPr>
      <t>(Siehe Bescheid des FD38 vom 8.5.2023, Seite 2)</t>
    </r>
  </si>
  <si>
    <t>siehe Baugrundgutachten bzw. geotechnischer Bericht
(Stand 31.01.2024)
2023-0236 00 5 CS DBER AU 0001 0B_Geotechnischer Bericht_240131</t>
  </si>
  <si>
    <t>Unter den v-förmigen Stahlbetonstützen sind Einzelfundamente bzw. Köcherfundamente gem. Angaben Statik vorgesehen</t>
  </si>
  <si>
    <t>siehe geotechnischer Bericht
(Stand 31.01.2024)
2023-0236 00 5 CS DBER AU 0001 0B_Geotechnischer Bericht_240131</t>
  </si>
  <si>
    <t>f</t>
  </si>
  <si>
    <t>Ergänzung detaillierterer Formulierungen</t>
  </si>
  <si>
    <t>allgemeine Aktualisierung und Einarbeitung 
Anmerkungen</t>
  </si>
  <si>
    <t>g</t>
  </si>
  <si>
    <t>siehe geotechnischer Bericht
(Stand 31.01.2024)
2023-0236 00 5 CS DBER AU 0001 0B_Geotechnischer Bericht_240131
Stand 15.07.2024
Flachgründung (Bodenplatte/ Fundamentsohle) in Stahlbetonbauweise gem. Angaben Statik.</t>
  </si>
  <si>
    <t>verkleidete Stahlkonstruktion</t>
  </si>
  <si>
    <t>außenliegender Sonnenschutz in Form von vertikalen 
Lamellen; Aluminium, pulverbeschichtet, elektrisch verstellbar; RAL 7035, 7040, 7016; windunabhängig; Profilabmessungen 250 - 400 mm</t>
  </si>
  <si>
    <t xml:space="preserve">Stahlbetondecken gem. Angaben Statik;
</t>
  </si>
  <si>
    <t>Stahlbetondecken Spannbetonhohldecken gem. Angaben Statik</t>
  </si>
  <si>
    <t>Spannbetonhohldielen im Bereich des brückenartigen Bereiches; Stahlbetondecken in den Trppenhäusern gem. angaben Statik</t>
  </si>
  <si>
    <t>Deckenöffnung (RWA) in Aufzugsschacht 2.1
Rohbaumaße 1,20 m x 1,20 m
Mittig im Bereich der Durchfahrt (Prüfplätze) Anordnung eines Lichtbandes mit Abluftöffnungen</t>
  </si>
  <si>
    <t>Deckenöffnung (RWA) in Aufzugsschacht 3.1
Rohbaumaße 1,20 m x 1,20 m
UV-Nische (ELT) für Steigleitungen, 
Abmessungen gem. Angaben ELT: 360 cm x 100 cm (b x t)</t>
  </si>
  <si>
    <r>
      <t xml:space="preserve">Deckendurchführung zur Notentrauchung zwischen Achse 7 und 8 (Zu- und Abluft)
Rohbauabmessung: </t>
    </r>
    <r>
      <rPr>
        <b/>
        <sz val="10"/>
        <color rgb="FF0070C0"/>
        <rFont val="Arial"/>
        <family val="2"/>
      </rPr>
      <t>Abstimmung OPL &lt;--&gt; TGA</t>
    </r>
  </si>
  <si>
    <t>Absturzsicherung: 
Sekuranten gem. gesetzlicher Vorgaben, thermisch entkoppelt</t>
  </si>
  <si>
    <r>
      <rPr>
        <b/>
        <sz val="10"/>
        <color rgb="FF0070C0"/>
        <rFont val="Arial"/>
        <family val="2"/>
      </rPr>
      <t xml:space="preserve">Attika: </t>
    </r>
    <r>
      <rPr>
        <sz val="10"/>
        <color rgb="FF0070C0"/>
        <rFont val="Arial"/>
        <family val="2"/>
      </rPr>
      <t xml:space="preserve">
Stahlbetonwand mit Abdeckung aus Aluminiumprofilen, beschichtet, Farbton gem. FMK</t>
    </r>
  </si>
  <si>
    <t>siehe geotechnischer Bericht 
(Stand 31.01.2024)
2023-0236 00 5 CS DBER AU 0001 0B_Geotechnischer Bericht_240131
Unter den v-förmigen Stahlbetonstützen Einzelfundamente bzw. Köcherfundamente gem. Angaben Statik vorgesehen</t>
  </si>
  <si>
    <t>Gemäß den Angaben des Geotechnischen Berichtes vom 31.01.2024 wird eine konventionelle Baugrube mit einer Neigung von 45 Grad bis zu 2 m in Betracht gezogen, um die von der Statik vorgesehenen Fundamente zu erstellen. Dabei sollen sichere Zugänge zur Baugrube gewährleistet werden. 
Die im Baugrundgutachten enthaltenen Empfehlungen bezüglich der Bodenart, des Transports und der Deponierung des Bodens, des Grundwasserspiegels, der Einsturzgefahr und gegebenenfalls der Konstruktion von Sicherungssystemen sind unbedingt zu berücksichtigen. (siehe Anlage: Geotechnischer Bericht_240131)</t>
  </si>
  <si>
    <t xml:space="preserve">- offene Wasserhaltung, ggf. abpumpen aus der Baugrube
- Grundwasserabsenkung in folgenden Bereichen:
      - Unterfahrten der Aufzüge, Hausanschlussräume und Grube 
         neben dem Pumpenprüfstand (Vakuumtank gegen Auftrieb   
         gesichert)
'(siehe Anlage: Geotechnischer Bericht_240131)
</t>
  </si>
  <si>
    <t>- offene Baugrube
- Verbau an der Grenze der Bauabschnitte
- Schutzmaßnahmen gegen hohen Grundwasserspiegel
'(siehe Anlage: Geotechnischer Bericht_240131)</t>
  </si>
  <si>
    <t>siehe Anlage Erläuterungsbericht TGA</t>
  </si>
  <si>
    <t>siehe Anlage Erläuterungsbericht Außenanlagen</t>
  </si>
  <si>
    <t>Basierend auf den genannten Annahmen in der KG 322. Nach der Herstellung der Baugrube wird eine Sauberkeitsschicht als Gründungsbelag im Bereich der Bodenplatte errichtet. Daraufhin wird gemäß GEG -Anforderungen eine 80 mm starke Dämmlage aus druckfester Perimeterdämmung mit einer Wärmeleitgruppe von WLG 038 platziert Für die beiden Aufzüge (BT 02 und BT 03) ist jeweils eine Unterfahrt/ Schachtgrube in der Bodenplatte herzustellen.
Angrenzend an den Pumpenprüfstand ist innenhofseitig ein Vakuumtank vorgesehen. Dieser liegt etwa 3,00 m abgesenkt im Erdreich (OK Bodenplatte = 2,60 m unter OK Gelände). Dabei sind Bodenplatte inkl. Wände in Stahlbetonbauweise mit WU- Qualität auszuführen und gen Auftrieb zu sichern. (Alternative: Schwarze Wanne)</t>
  </si>
  <si>
    <r>
      <rPr>
        <b/>
        <sz val="10"/>
        <color rgb="FF0070C0"/>
        <rFont val="Arial"/>
        <family val="2"/>
      </rPr>
      <t xml:space="preserve">Fenster: </t>
    </r>
    <r>
      <rPr>
        <sz val="10"/>
        <color rgb="FF0070C0"/>
        <rFont val="Arial"/>
        <family val="2"/>
      </rPr>
      <t xml:space="preserve">
Aluminiumprofile mit Dreh-Kipp-Funktion und Isolierverglasung, U-Wert gem. GEG-Anforderung, Innen- und Außenfarbe gem. FMK (RAL 7035)
Die Eingangstüren Fluren und Aufenthaltsraum: 
Zarge und Türblatt aus Aluminiumprofilen, gem. Energiekonzept, Brandschutzanforderungen und Barrierefreiheit;
</t>
    </r>
    <r>
      <rPr>
        <b/>
        <sz val="10"/>
        <color rgb="FF0070C0"/>
        <rFont val="Arial"/>
        <family val="2"/>
      </rPr>
      <t>Die Außentüren:</t>
    </r>
    <r>
      <rPr>
        <sz val="10"/>
        <color rgb="FF0070C0"/>
        <rFont val="Arial"/>
        <family val="2"/>
      </rPr>
      <t xml:space="preserve">
Zarge und Türblatt aus Stahlprofilen, gem. Energiekonzept, Brandschutzanforderungen und Barrierefreiheit
</t>
    </r>
    <r>
      <rPr>
        <b/>
        <sz val="10"/>
        <color rgb="FF0070C0"/>
        <rFont val="Arial"/>
        <family val="2"/>
      </rPr>
      <t xml:space="preserve">Sektionaltore: </t>
    </r>
    <r>
      <rPr>
        <sz val="10"/>
        <color rgb="FF0070C0"/>
        <rFont val="Arial"/>
        <family val="2"/>
      </rPr>
      <t xml:space="preserve">
Aluminiumtore mit Stahllamellensockel in RAL 7016 (Anthrazit), Lamellensockel PU-ausgeschäumt;Fenstersegmente thermisch getrennten; Isolierverglasung gem. DIN 14092-1, U-Wert gem. GEG-Anforderung, elektronisch ansteuerbar
</t>
    </r>
    <r>
      <rPr>
        <b/>
        <sz val="10"/>
        <color rgb="FF0070C0"/>
        <rFont val="Arial"/>
        <family val="2"/>
      </rPr>
      <t xml:space="preserve">Rolltore: </t>
    </r>
    <r>
      <rPr>
        <sz val="10"/>
        <color rgb="FF0070C0"/>
        <rFont val="Arial"/>
        <family val="2"/>
      </rPr>
      <t xml:space="preserve">
Aluminiumtore U-Wert gem. GEG-Anforderung, elektronisch ansteuerbar
</t>
    </r>
    <r>
      <rPr>
        <b/>
        <sz val="10"/>
        <color rgb="FF0070C0"/>
        <rFont val="Arial"/>
        <family val="2"/>
      </rPr>
      <t xml:space="preserve">Außenliegenden Fensterbänke: </t>
    </r>
    <r>
      <rPr>
        <sz val="10"/>
        <color rgb="FF0070C0"/>
        <rFont val="Arial"/>
        <family val="2"/>
      </rPr>
      <t xml:space="preserve">
Aluminiumfensterbänke (RAL 7035)</t>
    </r>
  </si>
  <si>
    <r>
      <rPr>
        <b/>
        <sz val="10"/>
        <color rgb="FF0070C0"/>
        <rFont val="Arial"/>
        <family val="2"/>
      </rPr>
      <t xml:space="preserve">Fenster: </t>
    </r>
    <r>
      <rPr>
        <sz val="10"/>
        <color rgb="FF0070C0"/>
        <rFont val="Arial"/>
        <family val="2"/>
      </rPr>
      <t xml:space="preserve">
Aluminiumprofile mit Dreh-Kipp-Funktion und Isolierverglasung, U-Wert gem. GEG-Anforderung, Innen- und Außenfarbe gem. FMK (RAL 7035)
Alle Fenster erhalten gem. Energiekonzept auf den nach Süden vertikale Verschattungselemente und Südwesten zugewandten Seiten außenliegende Verschattungselemente, die elektronisch gesteuert werden können, um den sommerlichen Wärmeschutz zu gewährleisten.
</t>
    </r>
    <r>
      <rPr>
        <b/>
        <sz val="10"/>
        <color rgb="FF0070C0"/>
        <rFont val="Arial"/>
        <family val="2"/>
      </rPr>
      <t xml:space="preserve">Die Terassentür OG: </t>
    </r>
    <r>
      <rPr>
        <sz val="10"/>
        <color rgb="FF0070C0"/>
        <rFont val="Arial"/>
        <family val="2"/>
      </rPr>
      <t xml:space="preserve">
Zarge und Türblatt aus Stahlprofilen, gem. Energiekonzept, Brandschutzanforderungen und Barrierefreiheit
</t>
    </r>
    <r>
      <rPr>
        <b/>
        <sz val="10"/>
        <color rgb="FF0070C0"/>
        <rFont val="Arial"/>
        <family val="2"/>
      </rPr>
      <t xml:space="preserve">Außenliegenden Fensterbänke: </t>
    </r>
    <r>
      <rPr>
        <sz val="10"/>
        <color rgb="FF0070C0"/>
        <rFont val="Arial"/>
        <family val="2"/>
      </rPr>
      <t xml:space="preserve">
Aluminiumfensterbänke (RAL 7035)</t>
    </r>
  </si>
  <si>
    <r>
      <rPr>
        <b/>
        <sz val="10"/>
        <color rgb="FF0070C0"/>
        <rFont val="Arial"/>
        <family val="2"/>
      </rPr>
      <t>EG:</t>
    </r>
    <r>
      <rPr>
        <sz val="10"/>
        <color rgb="FF0070C0"/>
        <rFont val="Arial"/>
        <family val="2"/>
      </rPr>
      <t xml:space="preserve">
Die Eingangstüren der Treppenhäuser und Windfang, konstruiert mit Zarge und Türblatt aus Aluminiumprofilen, sind gem. dem Energiekonzept gestaltet, erfüllen die Brandschutzanforderungen und sind barrierefrei ausgeführt. 
</t>
    </r>
    <r>
      <rPr>
        <b/>
        <sz val="10"/>
        <color rgb="FF0070C0"/>
        <rFont val="Arial"/>
        <family val="2"/>
      </rPr>
      <t>OG:</t>
    </r>
    <r>
      <rPr>
        <sz val="10"/>
        <color rgb="FF0070C0"/>
        <rFont val="Arial"/>
        <family val="2"/>
      </rPr>
      <t xml:space="preserve">
Fenster: 
Pfosten-Riegel Fassaden mit Isolierverglasung, U-Wert gem. GEG-Anforderung, Innen- und Außenfarbe gem. FMK; Alle Fenster erhalten gem. Energiekonzept auf den nach Süden vertikale Verschattungselemente, die elektronisch gesteuert werden können, um den sommerlichen Wärmeschutz zu gewährleisten.</t>
    </r>
  </si>
  <si>
    <r>
      <rPr>
        <b/>
        <sz val="10"/>
        <color rgb="FF0070C0"/>
        <rFont val="Arial"/>
        <family val="2"/>
      </rPr>
      <t>Außenwand mit Verblendmauerwerk</t>
    </r>
    <r>
      <rPr>
        <sz val="10"/>
        <color rgb="FF0070C0"/>
        <rFont val="Arial"/>
        <family val="2"/>
      </rPr>
      <t xml:space="preserve">
- Fassadenbekleidung als Sichtmauerwerk aus Backsteinziegeln,  
  Farbton nach Bemusterung, Stürze und Leibungen  mit Profilblech   
  verkleidet RAL 7016 8anthrazit)
- Verbindung der Vormauerschale durch Edelstahlanker auf der 
  Tragschale; thermisch entkoppelt; nicht brennbar
- Luftschicht, stark belüftet
- Mineralwolle gem. GEG-Anforderungen mit 
  bitumenhydrophobischer Beschichtung
- Tragschale aus Kalksandsteinmauerwerk
- Innere Verkleidung aus Kalk/ Kalkzementputz
  (Schlauch- u. Atemschutzwerkstatt)</t>
    </r>
  </si>
  <si>
    <r>
      <rPr>
        <b/>
        <sz val="10"/>
        <color rgb="FF0070C0"/>
        <rFont val="Arial"/>
        <family val="2"/>
      </rPr>
      <t>EG - Außenwand mit Verblendmauerwerk</t>
    </r>
    <r>
      <rPr>
        <sz val="10"/>
        <color rgb="FF0070C0"/>
        <rFont val="Arial"/>
        <family val="2"/>
      </rPr>
      <t xml:space="preserve">
- Fassadenbekleidung als Sichtmauerwerk aus Backsteinziegeln,  
  Farbton nach Bemusterung, Stürze und Leibungen entsprechend  
  der Fassadenfläche
- Verbindung der Vormauerschale durch Edelstahlanker auf der 
  Tragschale; thermisch entkoppelt; nicht brennbar
- Luftschicht, stark belüftet
- Mineralwolle gem. GEG-Anforderungen
- Tragschale aus Kalksandsteinmauerwerk
- Innere Verkleidung aus Kalk/Kalkzementputz
  (Schlauch- u. Atemschutzwerkstatt)
</t>
    </r>
    <r>
      <rPr>
        <b/>
        <sz val="10"/>
        <color rgb="FF0070C0"/>
        <rFont val="Arial"/>
        <family val="2"/>
      </rPr>
      <t>OG - Glasfassade</t>
    </r>
    <r>
      <rPr>
        <sz val="10"/>
        <color rgb="FF0070C0"/>
        <rFont val="Arial"/>
        <family val="2"/>
      </rPr>
      <t xml:space="preserve">
Pfosten-Riegel-Fassade (PRF) mit Isolierverglasung und einem U-Wert gem. GEG- Berechnung ausgeführt; Pfosten-Riegelkonstruktionen innenliegend aus Holz; außenliegende Deckleisten aus Aluminium, die Innen- und Außenfarbe wird abschließend durch die Bauherren festgelegt und in einem RAL-Ton bemustert.
</t>
    </r>
    <r>
      <rPr>
        <b/>
        <sz val="10"/>
        <color rgb="FF0070C0"/>
        <rFont val="Arial"/>
        <family val="2"/>
      </rPr>
      <t xml:space="preserve">Sonnenschutz: </t>
    </r>
    <r>
      <rPr>
        <sz val="10"/>
        <color rgb="FF0070C0"/>
        <rFont val="Arial"/>
        <family val="2"/>
      </rPr>
      <t xml:space="preserve">
Verschattungselemente an südlicher Fassade; außenliegend; beweglich; elektronisch steuerbar, Bemusterung gem. FMK</t>
    </r>
  </si>
  <si>
    <t xml:space="preserve">FTZ BT03 EG </t>
  </si>
  <si>
    <t>1. Kalkzementputz mit Oberputz Q3 und Anstrich
(weitere Informationen siehe Raumbuch)</t>
  </si>
  <si>
    <t>1.  Speiseraum:
Außenliegender Sonnenschutz in Form von vertikalen 
Lamellen; Aluminium, pulverbeschichtet, elektrisch verstellbar; RAL 7035, 7040, 7016; windunabhängig; Profilabmessungen 250 - 400 mm
2. Büro- und Schulungsräume Westseite:
Verschattungselemente Raffstores an westlicher Fassade; außenliegend; beweglich; elektronisch steuerbar, Bemusterung gem. FMK</t>
  </si>
  <si>
    <t>1. Kalkzementputz und Anstrich scheuerbeständig (Nassabriebklasse 2)
2. Kalkzementputz mit Oberputz Q3 und Anstrich in den Eingangsbereich und Aufenthaltsraum, ansosten Kalkzementputz mit Anstrich
3. Feinsteinzeug Fliesen in den verschiedenen höhen
4. Nadelfilzschutzschicht bis h= 1,50 m, darüber kalkzementoutz und Anstrich
5. Wandakustikelemente 
(weitere Informationen siehe Raumbuch)</t>
  </si>
  <si>
    <t>1. Kalkzementputz und Anstrich scheuerbeständig (Nassabriebklasse 2)
2. Kalkzementputz mit Oberputz Q3 und Anstrich in den Schulungsräumen, Flur 3.3 Speiseraum, ansosten Kalkzementputz mit Anstrich
3. Feinsteinzeug Fliesen in den verschiedenen höhen
(weitere Informationen siehe Raumbuch)</t>
  </si>
  <si>
    <r>
      <rPr>
        <b/>
        <sz val="10"/>
        <color rgb="FF0070C0"/>
        <rFont val="Arial"/>
        <family val="2"/>
      </rPr>
      <t xml:space="preserve">Werkstätten, Lagerräume, Durchfahrt und Flur 1.1: </t>
    </r>
    <r>
      <rPr>
        <sz val="10"/>
        <color rgb="FF0070C0"/>
        <rFont val="Arial"/>
        <family val="2"/>
      </rPr>
      <t xml:space="preserve">
Kalkzementputz, Anstrich scheuerbeständig (Nassabriebklasse 2)
</t>
    </r>
    <r>
      <rPr>
        <b/>
        <sz val="10"/>
        <color rgb="FF0070C0"/>
        <rFont val="Arial"/>
        <family val="2"/>
      </rPr>
      <t xml:space="preserve">WC + Nassräume: </t>
    </r>
    <r>
      <rPr>
        <sz val="10"/>
        <color rgb="FF0070C0"/>
        <rFont val="Arial"/>
        <family val="2"/>
      </rPr>
      <t xml:space="preserve">
Kalkzementmörtel, mit Abdichtung gem. DIN 18195, 
Fliesen Feinsteinzeug in den verschiedenen höhen, Format+ Farbton gem. Abstimmung AG 
</t>
    </r>
    <r>
      <rPr>
        <b/>
        <sz val="10"/>
        <color rgb="FF0070C0"/>
        <rFont val="Arial"/>
        <family val="2"/>
      </rPr>
      <t>Büros</t>
    </r>
    <r>
      <rPr>
        <sz val="10"/>
        <color rgb="FF0070C0"/>
        <rFont val="Arial"/>
        <family val="2"/>
      </rPr>
      <t xml:space="preserve">
Kalkzementputz mit Oberputz Q3, Anstrich
(weitere Informationen siehe Raumbuch)</t>
    </r>
  </si>
  <si>
    <r>
      <rPr>
        <b/>
        <sz val="10"/>
        <color rgb="FF0070C0"/>
        <rFont val="Arial"/>
        <family val="2"/>
      </rPr>
      <t xml:space="preserve">Werkstätten, Lagerräume, Durchfahrt: </t>
    </r>
    <r>
      <rPr>
        <sz val="10"/>
        <color rgb="FF0070C0"/>
        <rFont val="Arial"/>
        <family val="2"/>
      </rPr>
      <t xml:space="preserve">
Kalkzementputz, Anstrich scheuerbeständig (Nassabriebklasse 2)
</t>
    </r>
    <r>
      <rPr>
        <b/>
        <sz val="10"/>
        <color rgb="FF0070C0"/>
        <rFont val="Arial"/>
        <family val="2"/>
      </rPr>
      <t xml:space="preserve">WC + Nassräume: </t>
    </r>
    <r>
      <rPr>
        <sz val="10"/>
        <color rgb="FF0070C0"/>
        <rFont val="Arial"/>
        <family val="2"/>
      </rPr>
      <t xml:space="preserve">
Kalkzementmörtel, mit Abdichtung gem. DIN 18195, 
Fliesen Feinsteinzeug in den verschiedenen höhen, Format+ Farbton gem. Abstimmung AG 
</t>
    </r>
    <r>
      <rPr>
        <b/>
        <sz val="10"/>
        <color rgb="FF0070C0"/>
        <rFont val="Arial"/>
        <family val="2"/>
      </rPr>
      <t>Büros</t>
    </r>
    <r>
      <rPr>
        <sz val="10"/>
        <color rgb="FF0070C0"/>
        <rFont val="Arial"/>
        <family val="2"/>
      </rPr>
      <t xml:space="preserve">
Kalkzementputz mit Oberputz Q3, Anstrich
</t>
    </r>
    <r>
      <rPr>
        <b/>
        <sz val="10"/>
        <color rgb="FF0070C0"/>
        <rFont val="Arial"/>
        <family val="2"/>
      </rPr>
      <t>Treppenhäuser:</t>
    </r>
    <r>
      <rPr>
        <sz val="10"/>
        <color rgb="FF0070C0"/>
        <rFont val="Arial"/>
        <family val="2"/>
      </rPr>
      <t xml:space="preserve">
Fugenglattstrich und Anstrich nach Oberflächenreinigung bei Beton
(weitere Informationen siehe Raumbuch)</t>
    </r>
  </si>
  <si>
    <r>
      <rPr>
        <b/>
        <sz val="10"/>
        <color rgb="FF0070C0"/>
        <rFont val="Arial"/>
        <family val="2"/>
      </rPr>
      <t>Innenwandbekleidungen:</t>
    </r>
    <r>
      <rPr>
        <sz val="10"/>
        <color rgb="FF0070C0"/>
        <rFont val="Arial"/>
        <family val="2"/>
      </rPr>
      <t xml:space="preserve">
Kalkzementputz mit Anstrich
</t>
    </r>
    <r>
      <rPr>
        <b/>
        <sz val="10"/>
        <color rgb="FF0070C0"/>
        <rFont val="Arial"/>
        <family val="2"/>
      </rPr>
      <t>Unterrichtsräume, Konditionierung</t>
    </r>
    <r>
      <rPr>
        <sz val="10"/>
        <color rgb="FF0070C0"/>
        <rFont val="Arial"/>
        <family val="2"/>
      </rPr>
      <t xml:space="preserve">
Kalkzementputz mit Anstrich, Nadelfilzschutzschicht h=1,50m
</t>
    </r>
    <r>
      <rPr>
        <b/>
        <sz val="10"/>
        <color rgb="FF0070C0"/>
        <rFont val="Arial"/>
        <family val="2"/>
      </rPr>
      <t xml:space="preserve">WC + Nassräume: </t>
    </r>
    <r>
      <rPr>
        <sz val="10"/>
        <color rgb="FF0070C0"/>
        <rFont val="Arial"/>
        <family val="2"/>
      </rPr>
      <t xml:space="preserve">
Kalkzementmörtel, mit Abdichtung gem. DIN 18195, 
Fliesen Feinsteinzeug in den verschiedenen höhen, Format+ Farbton gem. Abstimmung AG 
</t>
    </r>
    <r>
      <rPr>
        <b/>
        <sz val="10"/>
        <color rgb="FF0070C0"/>
        <rFont val="Arial"/>
        <family val="2"/>
      </rPr>
      <t>Aufenthaltsraum:</t>
    </r>
    <r>
      <rPr>
        <sz val="10"/>
        <color rgb="FF0070C0"/>
        <rFont val="Arial"/>
        <family val="2"/>
      </rPr>
      <t xml:space="preserve">
Kalkzementputz Anstrich tlw. mit Wandakustikelementen
(weitere Informationen siehe Raumbuch)</t>
    </r>
  </si>
  <si>
    <r>
      <rPr>
        <b/>
        <sz val="10"/>
        <color rgb="FF0070C0"/>
        <rFont val="Arial"/>
        <family val="2"/>
      </rPr>
      <t>Ausbildung- u. Verwaltungsräume:</t>
    </r>
    <r>
      <rPr>
        <sz val="10"/>
        <color rgb="FF0070C0"/>
        <rFont val="Arial"/>
        <family val="2"/>
      </rPr>
      <t xml:space="preserve"> 
Kalkzementputz, Anstrich scheuerbeständig (Nassabriebklasse 2)
</t>
    </r>
    <r>
      <rPr>
        <b/>
        <sz val="10"/>
        <color rgb="FF0070C0"/>
        <rFont val="Arial"/>
        <family val="2"/>
      </rPr>
      <t xml:space="preserve"> 
Küchenbereich: 
</t>
    </r>
    <r>
      <rPr>
        <sz val="10"/>
        <color rgb="FF0070C0"/>
        <rFont val="Arial"/>
        <family val="2"/>
      </rPr>
      <t xml:space="preserve">wie oben teilweise Fliesenspiegel Format+ Farbton gem. FMK; 
WC+Nassräume: Putz PII mit Abdichtung gem. DIN 18195 bis +2,135 m+ Fliesen Steingut, glasiert, türhoch (2,135 m), Format+ Farbton gem. FMK; </t>
    </r>
  </si>
  <si>
    <r>
      <rPr>
        <b/>
        <sz val="10"/>
        <color rgb="FF0070C0"/>
        <rFont val="Arial"/>
        <family val="2"/>
      </rPr>
      <t xml:space="preserve">Fenster: </t>
    </r>
    <r>
      <rPr>
        <sz val="10"/>
        <color rgb="FF0070C0"/>
        <rFont val="Arial"/>
        <family val="2"/>
      </rPr>
      <t xml:space="preserve">
Aluminiumprofile mit Dreh-Kipp-Funktion und Isolierverglasung, U-Wert gem. GEG-Anforderung, Innen- und Außenfarbe gem. FMK (RAL 7035); im Bereich im Flur teilweise PRF;  im Bereich der Fahrzeughalle teilweise Festelemente
</t>
    </r>
    <r>
      <rPr>
        <b/>
        <sz val="10"/>
        <color rgb="FF0070C0"/>
        <rFont val="Arial"/>
        <family val="2"/>
      </rPr>
      <t>Außentüren 1-Flügelig</t>
    </r>
    <r>
      <rPr>
        <sz val="10"/>
        <color rgb="FF0070C0"/>
        <rFont val="Arial"/>
        <family val="2"/>
      </rPr>
      <t xml:space="preserve">
Zarge und Türblatt aus Aluminiumprofilen, gem. Energiekonzept, Brandschutzanforderungen und Barrierefreiheit;
</t>
    </r>
    <r>
      <rPr>
        <b/>
        <sz val="10"/>
        <color rgb="FF0070C0"/>
        <rFont val="Arial"/>
        <family val="2"/>
      </rPr>
      <t xml:space="preserve">
Außentüren 2-Flügelig
</t>
    </r>
    <r>
      <rPr>
        <sz val="10"/>
        <color rgb="FF0070C0"/>
        <rFont val="Arial"/>
        <family val="2"/>
      </rPr>
      <t xml:space="preserve">Zarge und Türblatt aus Stahlprofilen,  gem. Energiekonzept, Brandschutzanforderungen und Barrierefreiheit;
</t>
    </r>
    <r>
      <rPr>
        <b/>
        <sz val="10"/>
        <color rgb="FF0070C0"/>
        <rFont val="Arial"/>
        <family val="2"/>
      </rPr>
      <t xml:space="preserve">Sektionaltore: </t>
    </r>
    <r>
      <rPr>
        <sz val="10"/>
        <color rgb="FF0070C0"/>
        <rFont val="Arial"/>
        <family val="2"/>
      </rPr>
      <t xml:space="preserve">
Aluminiumtore mit Stahllamellensockel in RAL 7016 (Anthrazit), Lamellensockel PU-ausgeschäumt;Fenstersegmente thermisch getrennten; Isolierverglasung gem. DIN 14092-1, U-Wert gem. GEG-Anforderung, elektronisch ansteuerbar
</t>
    </r>
    <r>
      <rPr>
        <b/>
        <sz val="10"/>
        <color rgb="FF0070C0"/>
        <rFont val="Arial"/>
        <family val="2"/>
      </rPr>
      <t xml:space="preserve">
Außenliegenden Fensterbänke: 
</t>
    </r>
    <r>
      <rPr>
        <sz val="10"/>
        <color rgb="FF0070C0"/>
        <rFont val="Arial"/>
        <family val="2"/>
      </rPr>
      <t>Aluminiumfensterbänke (RAL 7035)</t>
    </r>
  </si>
  <si>
    <r>
      <rPr>
        <b/>
        <sz val="10"/>
        <color rgb="FF0070C0"/>
        <rFont val="Arial"/>
        <family val="2"/>
      </rPr>
      <t xml:space="preserve">Fenster: </t>
    </r>
    <r>
      <rPr>
        <sz val="10"/>
        <color rgb="FF0070C0"/>
        <rFont val="Arial"/>
        <family val="2"/>
      </rPr>
      <t xml:space="preserve">
Aluminiumprofile mit Dreh-Kipp-Funktion und Isolierverglasung, U-Wert gem. GEG-Anforderung, Innen- und Außenfarbe gem. FMK (RAL 7035); im Bereich der Fahrzeughalle teilweise Festelemente
Alle Fenster erhalten gem. Energiekonzept auf den nach Westen (Büroräume) zugewandten Seiten außenliegende Verschattungselemente, die elektronisch gesteuert werden können, um den sommerlichen Wärmeschutz zu gewährleisten.
</t>
    </r>
    <r>
      <rPr>
        <b/>
        <sz val="10"/>
        <color rgb="FF0070C0"/>
        <rFont val="Arial"/>
        <family val="2"/>
      </rPr>
      <t xml:space="preserve">Eingangstüren Treppenhäuser: </t>
    </r>
    <r>
      <rPr>
        <sz val="10"/>
        <color rgb="FF0070C0"/>
        <rFont val="Arial"/>
        <family val="2"/>
      </rPr>
      <t xml:space="preserve">
Zarge und Türblatt aus Aluminiumprofilen bzw. PRF, gem. Energiekonzept, Brandschutzanforderungen und Barrierefreiheit
</t>
    </r>
    <r>
      <rPr>
        <b/>
        <sz val="10"/>
        <color rgb="FF0070C0"/>
        <rFont val="Arial"/>
        <family val="2"/>
      </rPr>
      <t xml:space="preserve">Außentüren EG: </t>
    </r>
    <r>
      <rPr>
        <sz val="10"/>
        <color rgb="FF0070C0"/>
        <rFont val="Arial"/>
        <family val="2"/>
      </rPr>
      <t xml:space="preserve">
Zarge und Türblatt aus Aluminiumprofilen, gem. Energiekonzept, Brandschutzanforderungen und Barrierefreiheit
</t>
    </r>
    <r>
      <rPr>
        <b/>
        <sz val="10"/>
        <color rgb="FF0070C0"/>
        <rFont val="Arial"/>
        <family val="2"/>
      </rPr>
      <t>Terassentür OG</t>
    </r>
    <r>
      <rPr>
        <sz val="10"/>
        <color rgb="FF0070C0"/>
        <rFont val="Arial"/>
        <family val="2"/>
      </rPr>
      <t xml:space="preserve">: 
Zarge und Türblatt aus Stahlprofilen, gem. Energiekonzept, Brandschutzanforderungen und Barrierefreiheit
</t>
    </r>
    <r>
      <rPr>
        <b/>
        <sz val="10"/>
        <color rgb="FF0070C0"/>
        <rFont val="Arial"/>
        <family val="2"/>
      </rPr>
      <t xml:space="preserve">Sektionaltore: </t>
    </r>
    <r>
      <rPr>
        <sz val="10"/>
        <color rgb="FF0070C0"/>
        <rFont val="Arial"/>
        <family val="2"/>
      </rPr>
      <t xml:space="preserve">
Aluminiumtore mit Stahllamellensockel in RAL 7016 (Anthrazit), Lamellensockel PU-ausgeschäumt;Fenstersegmente thermisch getrennten; Isolierverglasung gem. DIN 14092-1, U-Wert gem. GEG-Anforderung, elektronisch ansteuerbar
</t>
    </r>
    <r>
      <rPr>
        <b/>
        <sz val="10"/>
        <color rgb="FF0070C0"/>
        <rFont val="Arial"/>
        <family val="2"/>
      </rPr>
      <t xml:space="preserve">Außenliegenden Fensterbänke: </t>
    </r>
    <r>
      <rPr>
        <sz val="10"/>
        <color rgb="FF0070C0"/>
        <rFont val="Arial"/>
        <family val="2"/>
      </rPr>
      <t xml:space="preserve">
Aluminiumfensterbänke in (RAL 7035)</t>
    </r>
  </si>
  <si>
    <t>- Zuarbeit INFRA</t>
  </si>
  <si>
    <t>- Abstimmung mit Versorger  
  Abfallkonzept des AG beachten
- vgl. auch Betriebsbeschreibung -&gt; Entsorgung bes. Abfälle
- Maßnahmen und Einrichtungen beschreiben</t>
  </si>
  <si>
    <r>
      <t xml:space="preserve">(siehe Anlage: Geotechnischer Bericht_240131)
Annahme:
Flächengründung (Bodenplatte/ Fundamentsohle) und eine umlaufende gedämmte Frostschürze gem. Statik in Stahlbetonbauweise </t>
    </r>
    <r>
      <rPr>
        <sz val="10"/>
        <color rgb="FFFF0000"/>
        <rFont val="Arial"/>
        <family val="2"/>
      </rPr>
      <t xml:space="preserve">
</t>
    </r>
    <r>
      <rPr>
        <sz val="10"/>
        <color theme="4"/>
        <rFont val="Arial"/>
        <family val="2"/>
      </rPr>
      <t>Im Bereich der Hausanschlussräumen ELT/Heizung wird gem. statischen Vorgaben die Bodenplatte ca. 1.00 m abgesenkt.</t>
    </r>
    <r>
      <rPr>
        <sz val="10"/>
        <color rgb="FF0070C0"/>
        <rFont val="Arial"/>
        <family val="2"/>
      </rPr>
      <t xml:space="preserve"> Bodenplatte inkl. Wände in WU-Qualität 
(Alternative: schwarze Wanne)
WU-Konzept siehe Angaben TWPL</t>
    </r>
  </si>
  <si>
    <r>
      <t xml:space="preserve">siehe geotechnischer Bericht (Stand 31.01.2024)
2023-0236 00 5 CS DBER AU 0001 0B_Geotechnischer Bericht_240131
Annahme:
Flächengründung (Bodenplatte/ Fundamentsohle) und eine umlaufende gedämmte Frostschürze gem. Statik in Stahlbetonbauweise </t>
    </r>
    <r>
      <rPr>
        <sz val="10"/>
        <color rgb="FFFF0000"/>
        <rFont val="Arial"/>
        <family val="2"/>
      </rPr>
      <t xml:space="preserve">
</t>
    </r>
    <r>
      <rPr>
        <sz val="10"/>
        <color rgb="FF0070C0"/>
        <rFont val="Arial"/>
        <family val="2"/>
      </rPr>
      <t xml:space="preserve">
Im Bereich des Aufzuges sowie Hausanschlussräumen ELT/Heizung wird gem. statischen Vorgaben die Bodenplatte ca. 1,00 m. 
Ergänzend zum Pumpenprüfstand ist im Innenhof ein Vakuumtank vorgesehen. Der Vakuumtank liegt ca. 3,00 m abgesenkt im Erdreich.
OK Bodenplatte 2,60 m unter OK Gelände. Bodenplatte inkl. Wände in WU-Qualität. (Alternative: schwarze Wanne)
</t>
    </r>
  </si>
  <si>
    <t xml:space="preserve">siehe geotechnischer Bericht (Stand 31.01.2024)
2023-0236 00 5 CS DBER AU 0001 0B_Geotechnischer Bericht_240131
Annahme:
Flächengründung (Bodenplatte/ Fundamentsohle) und eine umlaufende gedämmte Frostschürze gem. Statik in Stahlbetonbauweise 
Im Bereich des Aufzuges sowie Hausanschlussräumen ELT/Heizung wird gem. statischen Vorgaben die Bodenplatte ca. 1.00 m  abgesenkt. Bodenplatte inkl. Wände in WU-Qualität 
(Alternative: schwarze Wanne)
WU-Konzept siehe Angaben TWPL
</t>
  </si>
  <si>
    <t xml:space="preserve">siehe geotechnischer Bericht (Stand 31.01.2024)
Eine Tiefgründung ist nicht vorgesehen.
</t>
  </si>
  <si>
    <t>siehe geotechnischer Bericht 
(Stand 31.01.2024)
Unter den v-förmigen Stahlbetonstützen Einzelfundamente bzw. Köcherfundamente gem. Angaben Statik vorgesehen</t>
  </si>
  <si>
    <r>
      <t xml:space="preserve">
'- 'normale Bodenverhältnisse liegen vor -&gt; kein Bodenaustausch 
   notwendig
-  Aufbereitung des Baugrundes durch Anhebung des Baugrundes um zusätzliche 90 cm
</t>
    </r>
    <r>
      <rPr>
        <b/>
        <sz val="10"/>
        <color rgb="FFFF0000"/>
        <rFont val="Arial"/>
        <family val="2"/>
      </rPr>
      <t>'Klärung B-Plan</t>
    </r>
    <r>
      <rPr>
        <sz val="10"/>
        <color rgb="FF0070C0"/>
        <rFont val="Arial"/>
        <family val="2"/>
      </rPr>
      <t xml:space="preserve">
'(siehe Anlage: Geotechnischer Bericht_240131)</t>
    </r>
  </si>
  <si>
    <r>
      <rPr>
        <b/>
        <sz val="11"/>
        <color rgb="FF0070C0"/>
        <rFont val="Arial"/>
        <family val="2"/>
      </rPr>
      <t xml:space="preserve">Bodenaufbau Fahrzeughalle Kleintransporter, Tauschräume (schwarz und weiß):
</t>
    </r>
    <r>
      <rPr>
        <sz val="10"/>
        <color rgb="FF0070C0"/>
        <rFont val="Arial"/>
        <family val="2"/>
      </rPr>
      <t xml:space="preserve"> 
                      Oberflächenbeschichtung mit Epoxidharz, 
                      Streuung mind.  R12, (Alternative: Wasserglas),
                      abrieb- und druckfest, wasser- und 
                      chemiebeständig
90  mm       Verbundestrich /Aufbeton
                      Abdichtung DIN 1895
410 mm        Stahlbetonbodenplatte, gemäß Statik
80 mm          Perimeterdämmung WLS 038
                      Fugen im Estrich nach DIN versiegelt, 
                      Sockel mit Hohlkehle ca.30 cm
</t>
    </r>
    <r>
      <rPr>
        <b/>
        <sz val="11"/>
        <color theme="4"/>
        <rFont val="Arial"/>
        <family val="2"/>
      </rPr>
      <t>Bodenaufbau Atemschutzübungsanlage:</t>
    </r>
    <r>
      <rPr>
        <sz val="10"/>
        <color theme="4"/>
        <rFont val="Arial"/>
        <family val="2"/>
      </rPr>
      <t xml:space="preserve">
2-5 mm          Oberbelag Industrieboden Epoxidharz
95 mm            Estrich
                         Trennlage
30 mm            Trittschalldämmung WLG 040
70 mm            Installationsebene- Dämmung
                         Abdichtung DIN 1895
300 mm         Stahlbetonbodenplatte, gemäß Statik(KG 322)
 80 mm           Perimeterdämmung
</t>
    </r>
    <r>
      <rPr>
        <sz val="10"/>
        <color theme="6" tint="-0.249977111117893"/>
        <rFont val="Arial"/>
        <family val="2"/>
      </rPr>
      <t xml:space="preserve">
</t>
    </r>
    <r>
      <rPr>
        <b/>
        <sz val="11"/>
        <color theme="4"/>
        <rFont val="Arial"/>
        <family val="2"/>
      </rPr>
      <t>Bodenaufbau HAR / Technikräume, Lager (Ausbildungsmaterialien):</t>
    </r>
    <r>
      <rPr>
        <b/>
        <sz val="10"/>
        <color theme="4"/>
        <rFont val="Arial"/>
        <family val="2"/>
      </rPr>
      <t xml:space="preserve">
</t>
    </r>
    <r>
      <rPr>
        <sz val="10"/>
        <color theme="4"/>
        <rFont val="Arial"/>
        <family val="2"/>
      </rPr>
      <t xml:space="preserve">                        Anstrich ölbeständig
 95 mm          Estrich
                        Trennlage
 30 mm         Trittschalldämmung
 70 mm          Instalationsebene - Fußbodendämmung
                        Abdichtung DIN 1895
300 mm        Stahlbetonbodenplatte, gemäß Statik
 80 mm          Perimeterdämmung
</t>
    </r>
    <r>
      <rPr>
        <b/>
        <sz val="11"/>
        <color theme="4"/>
        <rFont val="Arial"/>
        <family val="2"/>
      </rPr>
      <t xml:space="preserve">Bodenaufbau Sanitärräume:
</t>
    </r>
    <r>
      <rPr>
        <sz val="10"/>
        <color rgb="FF0070C0"/>
        <rFont val="Arial"/>
        <family val="2"/>
      </rPr>
      <t xml:space="preserve">  15 mm             Fliese (Feinsteinzeug) R11
 85 mm             Heizestrich
                            Trennlage
 30 mm             Trittschalldämmung
 70 mm             Instalationsebene- Fußbodendämmung
                            Abdichtung DIN 1895
300 mm            Stahlbetonbodenplatte, gemäß Statik
 80 mm              Perimeterdämmung
</t>
    </r>
    <r>
      <rPr>
        <b/>
        <sz val="11"/>
        <color rgb="FF0070C0"/>
        <rFont val="Arial"/>
        <family val="2"/>
      </rPr>
      <t xml:space="preserve">Bodenaufbau Umkleiden, Unterrichtsräume, 
Aufenhaltsräume und Flure:
</t>
    </r>
    <r>
      <rPr>
        <sz val="10"/>
        <color rgb="FF0070C0"/>
        <rFont val="Arial"/>
        <family val="2"/>
      </rPr>
      <t xml:space="preserve">  5 mm                Oberbelag PVC
 95 mm               Heizestrich
                              Trennlage
 30 mm               Trittschalldämmung WLG 040
 70 mm               Installationsebene - Dämmung
                              Abdichtung DIN 1895
300 mm             Stahlbetonbodenplatte, gemäß Statik
 80 mm               Perimeterdämmung
(weitere Informationen siehe Raumbuch)</t>
    </r>
  </si>
  <si>
    <r>
      <t xml:space="preserve">Bodenaufbau 
</t>
    </r>
    <r>
      <rPr>
        <sz val="10"/>
        <color rgb="FF0070C0"/>
        <rFont val="Arial"/>
        <family val="2"/>
      </rPr>
      <t xml:space="preserve">
Riefelblech oä</t>
    </r>
  </si>
  <si>
    <t>1. Kalkzementputz und Anstrich scheuerbeständig
 (Nassabriebklasse 2)
2. Kalkzementputz und Anstrich mit Ausnahme Büro (Oberputz Q3)
3. Feinsteinzeug Fliesen in den verschiedenen höhen
(weitere Informationen siehe Raumbuch)</t>
  </si>
  <si>
    <t>1. Kalkzementputz und Anstrich scheuerbeständig 
(Nassabriebklasse 2)
2. Kalkzementputz mit Oberputz Q3 und Anstrich in den Bürobereichen, ansosten Kalkzementputz mit Anstrich
3. Feinsteinzeug Fliesen in den verschiedenen höhen
(weitere Informationen siehe Raumbuch)</t>
  </si>
  <si>
    <t xml:space="preserve">Wände und Vorsatzschalen in Nassräumen: 
Trockenbaukonstruktion; doppelt beplankt; 2x GK-Platten (Typ H2 gem. DIN EN 520); feuchtebeständig; Metallunterkonstruktion als Einfachständerwerk
Nichttragendes Mauerwerk:
kalksandsteinmauerwerk
</t>
  </si>
  <si>
    <t>Wände und Vorsatzschalen in Nassräumen: 
Trockenbaukonstruktion; doppelt beplankt; 2x GK-Platten (Typ H2 gem. DIN EN 520); feuchtebeständig; Metallunterkonstruktion als Einfachständerwerk</t>
  </si>
  <si>
    <t xml:space="preserve">Wände und Vorsatzschalen in Nassräumen: 
Trockenbaukonstruktion; doppelt beplankt; 2x GK-Platten (Typ H2 gem. DIN EN 520); feuchtebeständig; Metallunterkonstruktion als Einfachständerwerk
Schulungsräume: mobile Trennwände min. 57 dB
</t>
  </si>
  <si>
    <t xml:space="preserve">
Stützen in statisch notwendigen Bereichen gem. Anforderungen Statik, Stahlbeton gem. Anforderungen Statik und Brandschutz, ggf weißer Anstrich
</t>
  </si>
  <si>
    <r>
      <rPr>
        <b/>
        <sz val="10"/>
        <color rgb="FF0070C0"/>
        <rFont val="Arial"/>
        <family val="2"/>
      </rPr>
      <t>Innentüren EG</t>
    </r>
    <r>
      <rPr>
        <sz val="10"/>
        <color rgb="FF0070C0"/>
        <rFont val="Arial"/>
        <family val="2"/>
      </rPr>
      <t xml:space="preserve">
Stahltüren ggf. mit Oberlicht, Stahlumfassungszarge
</t>
    </r>
    <r>
      <rPr>
        <b/>
        <sz val="10"/>
        <color rgb="FF0070C0"/>
        <rFont val="Arial"/>
        <family val="2"/>
      </rPr>
      <t>Innentore</t>
    </r>
    <r>
      <rPr>
        <sz val="10"/>
        <color rgb="FF0070C0"/>
        <rFont val="Arial"/>
        <family val="2"/>
      </rPr>
      <t xml:space="preserve">
Rolltor und Schiebetore aus Stahlkonstruktion
</t>
    </r>
    <r>
      <rPr>
        <b/>
        <sz val="10"/>
        <color rgb="FF0070C0"/>
        <rFont val="Arial"/>
        <family val="2"/>
      </rPr>
      <t>Innentüren OG</t>
    </r>
    <r>
      <rPr>
        <sz val="10"/>
        <color rgb="FF0070C0"/>
        <rFont val="Arial"/>
        <family val="2"/>
      </rPr>
      <t xml:space="preserve">
Holztüre mit Stahlumfassungszargen 
</t>
    </r>
    <r>
      <rPr>
        <b/>
        <sz val="10"/>
        <color rgb="FF0070C0"/>
        <rFont val="Arial"/>
        <family val="2"/>
      </rPr>
      <t>Innentüren OG - Lüftungstechnik und Treppenhäuser:</t>
    </r>
    <r>
      <rPr>
        <sz val="10"/>
        <color rgb="FF0070C0"/>
        <rFont val="Arial"/>
        <family val="2"/>
      </rPr>
      <t xml:space="preserve">
Stahltüren ggf. mit Oberlicht, Stahlumfassungszarget
(Anmerkung: Schall- und Brandschutz gem. separater Vorgaben; nach Türliste;
Stoßgriffe, Drücker- und Knaufgarnituren, Wand- und Bodenstopper in Edelstahl je nach Bedarf
Türen im Nassbereich: wie oben, jedoch mit erhöhter Korrosionsbeständigkeit
Funktionstüren gem. Vorgaben Brandschutznachweis und Schallschutzkonzept)</t>
    </r>
  </si>
  <si>
    <r>
      <rPr>
        <b/>
        <sz val="10"/>
        <color rgb="FF0070C0"/>
        <rFont val="Arial"/>
        <family val="2"/>
      </rPr>
      <t xml:space="preserve">Innentüren von Technikräumen, Übungsstrecke und im Brandwand:
</t>
    </r>
    <r>
      <rPr>
        <sz val="10"/>
        <color rgb="FF0070C0"/>
        <rFont val="Arial"/>
        <family val="2"/>
      </rPr>
      <t xml:space="preserve">Stahltüren ggf. mit Oberlicht, Stahlumfassungszarge
</t>
    </r>
    <r>
      <rPr>
        <b/>
        <sz val="10"/>
        <color rgb="FF0070C0"/>
        <rFont val="Arial"/>
        <family val="2"/>
      </rPr>
      <t>Innentüren von Sanitär- und Schulungsräumen:</t>
    </r>
    <r>
      <rPr>
        <sz val="10"/>
        <color rgb="FF0070C0"/>
        <rFont val="Arial"/>
        <family val="2"/>
      </rPr>
      <t xml:space="preserve">
Holztüren mit Stahlumfassungszargen
</t>
    </r>
    <r>
      <rPr>
        <b/>
        <sz val="10"/>
        <color rgb="FF0070C0"/>
        <rFont val="Arial"/>
        <family val="2"/>
      </rPr>
      <t>Innenfenster</t>
    </r>
    <r>
      <rPr>
        <sz val="10"/>
        <color rgb="FF0070C0"/>
        <rFont val="Arial"/>
        <family val="2"/>
      </rPr>
      <t xml:space="preserve"> 
Innenfenster in AS-Übungsanlage: Festverglasung
(Anmerkung: Schall- und Brandschutz gem. separater Vorgaben; nach Türliste;
Stoßgriffe, Drücker- und Knaufgarnituren, Wand- und Bodenstopper in Edelstahl je nach Bedarf
Türen im Nassbereich: wie oben, jedoch mit erhöhter Korrosionsbeständigkeit
Funktionstüren gem. Vorgaben Brandschutznachweis und Schallschutzkonzept)</t>
    </r>
  </si>
  <si>
    <r>
      <rPr>
        <b/>
        <sz val="10"/>
        <color rgb="FF0070C0"/>
        <rFont val="Arial"/>
        <family val="2"/>
      </rPr>
      <t>Innentüren</t>
    </r>
    <r>
      <rPr>
        <sz val="10"/>
        <color rgb="FF0070C0"/>
        <rFont val="Arial"/>
        <family val="2"/>
      </rPr>
      <t xml:space="preserve">
Holztüren mit Stahlumfassungszargen
</t>
    </r>
    <r>
      <rPr>
        <b/>
        <sz val="10"/>
        <color rgb="FF0070C0"/>
        <rFont val="Arial"/>
        <family val="2"/>
      </rPr>
      <t>Speiseraum und Flur:</t>
    </r>
    <r>
      <rPr>
        <sz val="10"/>
        <color rgb="FF0070C0"/>
        <rFont val="Arial"/>
        <family val="2"/>
      </rPr>
      <t xml:space="preserve">
Aluminiumtüren
</t>
    </r>
    <r>
      <rPr>
        <b/>
        <sz val="10"/>
        <color rgb="FF0070C0"/>
        <rFont val="Arial"/>
        <family val="2"/>
      </rPr>
      <t xml:space="preserve">Innentüren - Technikräume:
</t>
    </r>
    <r>
      <rPr>
        <sz val="10"/>
        <color rgb="FF0070C0"/>
        <rFont val="Arial"/>
        <family val="2"/>
      </rPr>
      <t xml:space="preserve">Stahltüren ggf. mit Oberlicht, Stahlumfassungszarge
</t>
    </r>
    <r>
      <rPr>
        <b/>
        <sz val="10"/>
        <color rgb="FF0070C0"/>
        <rFont val="Arial"/>
        <family val="2"/>
      </rPr>
      <t>Innenfenster</t>
    </r>
    <r>
      <rPr>
        <sz val="10"/>
        <color rgb="FF0070C0"/>
        <rFont val="Arial"/>
        <family val="2"/>
      </rPr>
      <t xml:space="preserve"> 
Innenfenster in Speiseraum mit Schiebefensterelement.
(Anmerkung: Schall- und Brandschutz gem. separater Vorgaben; nach Türliste;
Stoßgriffe, Drücker- und Knaufgarnituren, Wand- und Bodenstopper in Edelstahl je nach Bedarf
Türen im Nassbereich: wie oben, jedoch mit erhöhter Korrosionsbeständigkeit
Funktionstüren gem. Vorgaben Brandschutznachweis und Schallschutzkonzept)</t>
    </r>
  </si>
  <si>
    <r>
      <rPr>
        <b/>
        <sz val="10"/>
        <color rgb="FF0070C0"/>
        <rFont val="Arial"/>
        <family val="2"/>
      </rPr>
      <t>Innentüren</t>
    </r>
    <r>
      <rPr>
        <sz val="10"/>
        <color rgb="FF0070C0"/>
        <rFont val="Arial"/>
        <family val="2"/>
      </rPr>
      <t xml:space="preserve">
Holztüren mit Stahlumfassungszargen
</t>
    </r>
    <r>
      <rPr>
        <b/>
        <sz val="10"/>
        <color rgb="FF0070C0"/>
        <rFont val="Arial"/>
        <family val="2"/>
      </rPr>
      <t xml:space="preserve">Innentüren - Treppenhäuser:
</t>
    </r>
    <r>
      <rPr>
        <sz val="10"/>
        <color rgb="FF0070C0"/>
        <rFont val="Arial"/>
        <family val="2"/>
      </rPr>
      <t>Aluminiumtüren
(Anmerkung: Schall- und Brandschutz gem. separater Vorgaben; nach Türliste;
Stoßgriffe, Drücker- und Knaufgarnituren, Wand- und Bodenstopper in Edelstahl je nach Bedarf
Türen im Nassbereich: wie oben, jedoch mit erhöhter Korrosionsbeständigkeit
Funktionstüren gem. Vorgaben Brandschutznachweis und Schallschutzkonzept)</t>
    </r>
  </si>
  <si>
    <r>
      <rPr>
        <b/>
        <sz val="11"/>
        <color rgb="FF0070C0"/>
        <rFont val="Arial"/>
        <family val="2"/>
      </rPr>
      <t>Bodenaufbau Fahrzeugdurchfahrt, Pumpenprüfstand,
Lager Einsatzmittel &amp; Stellfläche Stapler EG:</t>
    </r>
    <r>
      <rPr>
        <b/>
        <sz val="10"/>
        <color rgb="FF0070C0"/>
        <rFont val="Arial"/>
        <family val="2"/>
      </rPr>
      <t xml:space="preserve">
       </t>
    </r>
    <r>
      <rPr>
        <sz val="10"/>
        <color rgb="FF0070C0"/>
        <rFont val="Arial"/>
        <family val="2"/>
      </rPr>
      <t xml:space="preserve">      
                       Oberflächenbeschichtung mit Epoxidharz, 
                        Streuung mind.  R12, (Alternative: Wasserglas),
                       abrieb- und druckfest, wasser- und 
                        chemiebeständig
90  mm        Verbundestrich /Aufbeton
                       Abdichtung DIN 1895
410 mm        Stahlbetonbodenplatte, gemäß Statik
80 mm          Perimeterdämmung WLS 038
                        Fugen im Estrich nach DIN versiegelt, 
                       Sockel mit Hohlkehle ca.30 cm
</t>
    </r>
    <r>
      <rPr>
        <b/>
        <sz val="11"/>
        <color theme="4"/>
        <rFont val="Arial"/>
        <family val="2"/>
      </rPr>
      <t>Bodenaufbau Werkstätte, Flure &amp; Treppenhäuser EG:</t>
    </r>
    <r>
      <rPr>
        <sz val="10"/>
        <color theme="4"/>
        <rFont val="Arial"/>
        <family val="2"/>
      </rPr>
      <t xml:space="preserve">
2-5 mm             Oberbelag Industrieboden Epoxidharz
95 mm               Heizestrich (schwimmend)
                            Trennlage
30 mm               Trittschalldämmung WLG 040
70 mm               Installationsebene - Fußbodendämmung
                             Abdichtung DIN 1895
 300mm            Stahlbetonbodenplatte, gemäß Statik (KG 322)
  80 mm             Perimeterdämmung</t>
    </r>
    <r>
      <rPr>
        <sz val="10"/>
        <color rgb="FF0070C0"/>
        <rFont val="Arial"/>
        <family val="2"/>
      </rPr>
      <t xml:space="preserve">
</t>
    </r>
    <r>
      <rPr>
        <sz val="10"/>
        <color theme="6" tint="-0.249977111117893"/>
        <rFont val="Arial"/>
        <family val="2"/>
      </rPr>
      <t xml:space="preserve">
</t>
    </r>
    <r>
      <rPr>
        <b/>
        <sz val="11"/>
        <color rgb="FF0070C0"/>
        <rFont val="Arial"/>
        <family val="2"/>
      </rPr>
      <t>Bodenaufbau Technikräume EG</t>
    </r>
    <r>
      <rPr>
        <sz val="10"/>
        <color rgb="FF0070C0"/>
        <rFont val="Arial"/>
        <family val="2"/>
      </rPr>
      <t>:
                           Anstrich (ölbeständig und/oder antistatisch)
 100mm             Estrich
                           Trennlage
 30 mm             Trittschalldämmung
 70 mm             Fußbodendämmung
                           Abdichtung DIN 1895
300 mm            Stahlbetonbodenplatte, gemäß Statik
 80 mm             Perimeterdämmung
(weitere Informationen siehe Raumbuch)</t>
    </r>
  </si>
  <si>
    <t>_</t>
  </si>
  <si>
    <r>
      <t>_</t>
    </r>
    <r>
      <rPr>
        <sz val="10"/>
        <color rgb="FF0070C0"/>
        <rFont val="Arial"/>
        <family val="2"/>
      </rPr>
      <t xml:space="preserve">
</t>
    </r>
    <r>
      <rPr>
        <b/>
        <sz val="10"/>
        <color rgb="FF0070C0"/>
        <rFont val="Arial"/>
        <family val="2"/>
      </rPr>
      <t xml:space="preserve">
</t>
    </r>
  </si>
  <si>
    <r>
      <rPr>
        <b/>
        <sz val="10"/>
        <color rgb="FF0070C0"/>
        <rFont val="Arial"/>
        <family val="2"/>
      </rPr>
      <t>Innentüren</t>
    </r>
    <r>
      <rPr>
        <sz val="10"/>
        <color rgb="FF0070C0"/>
        <rFont val="Arial"/>
        <family val="2"/>
      </rPr>
      <t xml:space="preserve">
Stahltüren ggf. mit Oberlicht, Stahlumfassungszarge
</t>
    </r>
    <r>
      <rPr>
        <b/>
        <sz val="10"/>
        <color rgb="FF0070C0"/>
        <rFont val="Arial"/>
        <family val="2"/>
      </rPr>
      <t>Innentore</t>
    </r>
    <r>
      <rPr>
        <sz val="10"/>
        <color rgb="FF0070C0"/>
        <rFont val="Arial"/>
        <family val="2"/>
      </rPr>
      <t xml:space="preserve">
Rolltore aus Stahlprofilen und Schnelllauftoren aus Kunststoff
Anmerkung: Schall- und Brandschutz gem. separater Vorgaben; nach Türliste;
Stoßgriffe, Drücker- und Knaufgarnituren, Wand- und Bodenstopper in Edelstahl je nach Bedarf
Türen im Nassbereich: wie oben, jedoch mit erhöhter Korrosionsbeständigkeit
Funktionstüren gem. Vorgaben Brandschutznachweis und Schallschutzkonzept</t>
    </r>
  </si>
  <si>
    <t xml:space="preserve">Trennwände WC-Räume, Euroschließsystem mit Innenverriegelung, HPL-Vollkernplatten inkl. einer verschleiß-, kratz- und abriebfester Schutz- und Dekorschicht, 
Farbton gem. FMK </t>
  </si>
  <si>
    <t>Büros  Westseite:
Verschattungselemente Raffstores an westlicher Fassade; außenliegend; beweglich; elektronisch steuerbar, Bemusterung gem. FMK</t>
  </si>
  <si>
    <t xml:space="preserve"> _</t>
  </si>
  <si>
    <r>
      <rPr>
        <b/>
        <sz val="10"/>
        <color rgb="FF0070C0"/>
        <rFont val="Arial"/>
        <family val="2"/>
      </rPr>
      <t xml:space="preserve">Atemschutzübungsanlage: </t>
    </r>
    <r>
      <rPr>
        <sz val="10"/>
        <color rgb="FF0070C0"/>
        <rFont val="Arial"/>
        <family val="2"/>
      </rPr>
      <t xml:space="preserve">
Installation sichtbar, Anstrich nach Reinigung der Oberfläche
</t>
    </r>
    <r>
      <rPr>
        <b/>
        <sz val="10"/>
        <color rgb="FF0070C0"/>
        <rFont val="Arial"/>
        <family val="2"/>
      </rPr>
      <t xml:space="preserve">Unterrichtsräume: </t>
    </r>
    <r>
      <rPr>
        <sz val="10"/>
        <color rgb="FF0070C0"/>
        <rFont val="Arial"/>
        <family val="2"/>
      </rPr>
      <t xml:space="preserve">
lichte Raumhöhe 3,30 m; abgehängte Holzakustickdecke, Konstruktionshöhe 8,0 cm
</t>
    </r>
    <r>
      <rPr>
        <b/>
        <sz val="10"/>
        <color rgb="FF0070C0"/>
        <rFont val="Arial"/>
        <family val="2"/>
      </rPr>
      <t xml:space="preserve">
WC u. Umkleideräume:</t>
    </r>
    <r>
      <rPr>
        <sz val="10"/>
        <color rgb="FF0070C0"/>
        <rFont val="Arial"/>
        <family val="2"/>
      </rPr>
      <t xml:space="preserve"> 
lichte Raumhöhe 2,65 m; abgehängte Decke, GK-Decke, glatt, feuchtraumgeeignet , Konstruktionshöhe 5,0 cm
</t>
    </r>
  </si>
  <si>
    <r>
      <rPr>
        <b/>
        <sz val="10"/>
        <color rgb="FF0070C0"/>
        <rFont val="Arial"/>
        <family val="2"/>
      </rPr>
      <t>Flur, Nebenräume</t>
    </r>
    <r>
      <rPr>
        <sz val="10"/>
        <color rgb="FF0070C0"/>
        <rFont val="Arial"/>
        <family val="2"/>
      </rPr>
      <t xml:space="preserve">
Iichte Raumhöhe 3,00 m; abgehängte Decke, GK-Decke, glatt, feuchtraumgeeignet , Konstruktionshöhe 5,0 cm
</t>
    </r>
    <r>
      <rPr>
        <b/>
        <sz val="10"/>
        <color rgb="FF0070C0"/>
        <rFont val="Arial"/>
        <family val="2"/>
      </rPr>
      <t>Lehrkabinette:</t>
    </r>
    <r>
      <rPr>
        <sz val="10"/>
        <color rgb="FF0070C0"/>
        <rFont val="Arial"/>
        <family val="2"/>
      </rPr>
      <t xml:space="preserve">
lichte Raumhöhe 3,00 m; abgehängte Rasterdecke mit Akustikanforderung, Konstruktionshöhe 5,0 cm</t>
    </r>
  </si>
  <si>
    <r>
      <rPr>
        <b/>
        <sz val="10"/>
        <color rgb="FF0070C0"/>
        <rFont val="Arial"/>
        <family val="2"/>
      </rPr>
      <t xml:space="preserve">Flachdach FD01:
 </t>
    </r>
    <r>
      <rPr>
        <sz val="10"/>
        <color rgb="FF0070C0"/>
        <rFont val="Arial"/>
        <family val="2"/>
      </rPr>
      <t xml:space="preserve">   2 mm Trapezblech</t>
    </r>
    <r>
      <rPr>
        <b/>
        <sz val="10"/>
        <color rgb="FF0070C0"/>
        <rFont val="Arial"/>
        <family val="2"/>
      </rPr>
      <t xml:space="preserve">
    </t>
    </r>
    <r>
      <rPr>
        <sz val="10"/>
        <color rgb="FF0070C0"/>
        <rFont val="Arial"/>
        <family val="2"/>
      </rPr>
      <t>1 mm Dampfsperre</t>
    </r>
    <r>
      <rPr>
        <b/>
        <sz val="10"/>
        <color rgb="FF0070C0"/>
        <rFont val="Arial"/>
        <family val="2"/>
      </rPr>
      <t xml:space="preserve">
</t>
    </r>
    <r>
      <rPr>
        <sz val="10"/>
        <color rgb="FF0070C0"/>
        <rFont val="Arial"/>
        <family val="2"/>
      </rPr>
      <t>180 mm Wärmedämmung WLS 035</t>
    </r>
    <r>
      <rPr>
        <b/>
        <sz val="10"/>
        <color rgb="FF0070C0"/>
        <rFont val="Arial"/>
        <family val="2"/>
      </rPr>
      <t xml:space="preserve">
</t>
    </r>
    <r>
      <rPr>
        <sz val="10"/>
        <color rgb="FF0070C0"/>
        <rFont val="Arial"/>
        <family val="2"/>
      </rPr>
      <t xml:space="preserve">    5 mm  Abdichtung gem. Flachdachrichtlinie
              (3-lagige Bitumen-Schweißbahn)
</t>
    </r>
    <r>
      <rPr>
        <b/>
        <sz val="10"/>
        <color rgb="FF0070C0"/>
        <rFont val="Arial"/>
        <family val="2"/>
      </rPr>
      <t xml:space="preserve">
Flachdach FD01:
</t>
    </r>
    <r>
      <rPr>
        <sz val="10"/>
        <color rgb="FF0070C0"/>
        <rFont val="Arial"/>
        <family val="2"/>
      </rPr>
      <t xml:space="preserve">     4 mm  Abdichtung gem. Flachdachrichtlinie
     1 mm  Dampfsperre
 100 mm  Gefälledämmung WLG 035
   80 mm  Grunddämmung WLG 035
 250 mm Stahlbetondecke gem. Statik</t>
    </r>
    <r>
      <rPr>
        <b/>
        <sz val="10"/>
        <color rgb="FF0070C0"/>
        <rFont val="Arial"/>
        <family val="2"/>
      </rPr>
      <t xml:space="preserve">
</t>
    </r>
    <r>
      <rPr>
        <sz val="10"/>
        <color rgb="FF0070C0"/>
        <rFont val="Arial"/>
        <family val="2"/>
      </rPr>
      <t xml:space="preserve">
</t>
    </r>
    <r>
      <rPr>
        <b/>
        <sz val="10"/>
        <color rgb="FF0070C0"/>
        <rFont val="Arial"/>
        <family val="2"/>
      </rPr>
      <t xml:space="preserve">Flachdach FD03:
</t>
    </r>
    <r>
      <rPr>
        <sz val="10"/>
        <color rgb="FF0070C0"/>
        <rFont val="Arial"/>
        <family val="2"/>
      </rPr>
      <t xml:space="preserve">
  30 mm begrünte Vegetationsmatte
  30 mm Substrat- und Speichermatte
 1,5 mm Drän- und Filterschicht
    5 mm Oberlage und Wurzelschutz
    5 mm Unterlagsbahn (Bitumen)
100 mm Wärmedämmung WLG 035 8Gefälledämmung)
  80 mm Wärmedämmung WLG 035 (Grunddämmung)
    1 mm Dampfsperre
    2 mm Trapezblech
</t>
    </r>
    <r>
      <rPr>
        <b/>
        <sz val="10"/>
        <color rgb="FF0070C0"/>
        <rFont val="Arial"/>
        <family val="2"/>
      </rPr>
      <t xml:space="preserve">Dachentwässerung: </t>
    </r>
    <r>
      <rPr>
        <sz val="10"/>
        <color rgb="FF0070C0"/>
        <rFont val="Arial"/>
        <family val="2"/>
      </rPr>
      <t xml:space="preserve">
außenliegend mit Attikadurchführung, verzinkt, farblich beschichtete Regenrohre inkl. Sammeltopf und Notüberläufen mit 2,0% Gefälle</t>
    </r>
  </si>
  <si>
    <r>
      <t xml:space="preserve">siehe Bauteilkatalog (BTK)
Fahrzeughalle Kleintransporter (Flachdach FD03):
</t>
    </r>
    <r>
      <rPr>
        <sz val="10"/>
        <color rgb="FF0070C0"/>
        <rFont val="Arial"/>
        <family val="2"/>
      </rPr>
      <t xml:space="preserve">  30 mm begrünte Vegetationsmatte
  30 mm Substrat- und Speichermatte
 1,5 mm Drän- und Filterschicht
    5 mm Oberlage und Wurzelschutz
    5 mm Unterlagsbahn (Bitumen)
100 mm Wärmedämmung WLG 035 8Gefälledämmung)
  80 mm Wärmedämmung WLG 035 (Grunddämmung)
    1 mm Dampfsperre
 300 mm Stahlbetondecke
</t>
    </r>
    <r>
      <rPr>
        <b/>
        <sz val="10"/>
        <color rgb="FF0070C0"/>
        <rFont val="Arial"/>
        <family val="2"/>
      </rPr>
      <t xml:space="preserve">
Dachentwässerung: 
</t>
    </r>
    <r>
      <rPr>
        <sz val="10"/>
        <color rgb="FF0070C0"/>
        <rFont val="Arial"/>
        <family val="2"/>
      </rPr>
      <t>außenliegend mit Attikadurchführung, verzinkt, farblich beschichtete Regenrohre inkl. Sammeltopf und Notüberläufen mit 2,0% Gefälle</t>
    </r>
  </si>
  <si>
    <r>
      <t xml:space="preserve">siehe Bauteilkatalog (BTK)
Flachdach FD01:
</t>
    </r>
    <r>
      <rPr>
        <sz val="10"/>
        <color rgb="FF0070C0"/>
        <rFont val="Arial"/>
        <family val="2"/>
      </rPr>
      <t xml:space="preserve">     4 mm  Abdichtung gem. Flachdachrichtlinie
     1 mm  Dampfsperre
 100 mm  Gefälledämmung WLG 035
   80 mm  Grunddämmung WLG 035
 400 mm Stahlbetonhohldielen gem. Statik</t>
    </r>
    <r>
      <rPr>
        <b/>
        <sz val="10"/>
        <color rgb="FF0070C0"/>
        <rFont val="Arial"/>
        <family val="2"/>
      </rPr>
      <t xml:space="preserve">
Dachentwässerung: 
</t>
    </r>
    <r>
      <rPr>
        <sz val="10"/>
        <color rgb="FF0070C0"/>
        <rFont val="Arial"/>
        <family val="2"/>
      </rPr>
      <t>außenliegend mit Attikadurchführung, verzinkt, farblich beschichtete Regenrohre inkl. Sammeltopf und Notüberläufen mit 2,0% Gefälle</t>
    </r>
  </si>
  <si>
    <t xml:space="preserve"> Installation sichtbar, Anstrich nach Reinigung der Oberfläche</t>
  </si>
  <si>
    <r>
      <rPr>
        <b/>
        <sz val="10"/>
        <color rgb="FF0070C0"/>
        <rFont val="Arial"/>
        <family val="2"/>
      </rPr>
      <t xml:space="preserve">Schlauch- u. Atemschutzwerkstatt: </t>
    </r>
    <r>
      <rPr>
        <sz val="10"/>
        <color rgb="FF0070C0"/>
        <rFont val="Arial"/>
        <family val="2"/>
      </rPr>
      <t xml:space="preserve">
keine Bekleidung, Installationen sichtbar,  Sichtbetondecke evtl. mit  Anstrich;
</t>
    </r>
    <r>
      <rPr>
        <b/>
        <sz val="10"/>
        <color rgb="FF0070C0"/>
        <rFont val="Arial"/>
        <family val="2"/>
      </rPr>
      <t xml:space="preserve">Büro, Barrierefreies-WC: 
</t>
    </r>
    <r>
      <rPr>
        <sz val="10"/>
        <color rgb="FF0070C0"/>
        <rFont val="Arial"/>
        <family val="2"/>
      </rPr>
      <t>Unterhangdecke auf(3,00m) 2,65 m; Gipskarton, glatt, feuchtraumgeeignet, Konstruktionshöhe 8,0 cm</t>
    </r>
  </si>
  <si>
    <r>
      <rPr>
        <b/>
        <sz val="10"/>
        <color rgb="FF0070C0"/>
        <rFont val="Arial"/>
        <family val="2"/>
      </rPr>
      <t>Büros</t>
    </r>
    <r>
      <rPr>
        <sz val="10"/>
        <color rgb="FF0070C0"/>
        <rFont val="Arial"/>
        <family val="2"/>
      </rPr>
      <t xml:space="preserve">
lichte Raumhöhe 3,00 m; abgehängte Rasterdecke mit Akustikanforderung, Konstruktionshöhe 5,0 cm
</t>
    </r>
    <r>
      <rPr>
        <b/>
        <sz val="10"/>
        <color rgb="FF0070C0"/>
        <rFont val="Arial"/>
        <family val="2"/>
      </rPr>
      <t xml:space="preserve">
Aufenthaltsräume: 
</t>
    </r>
    <r>
      <rPr>
        <sz val="10"/>
        <color rgb="FF0070C0"/>
        <rFont val="Arial"/>
        <family val="2"/>
      </rPr>
      <t xml:space="preserve">Unterhangdecke auf + 3,00 m; Gipskarton, glatt, Konstruktionshöhe 8,0 cm
</t>
    </r>
    <r>
      <rPr>
        <b/>
        <sz val="10"/>
        <color rgb="FF0070C0"/>
        <rFont val="Arial"/>
        <family val="2"/>
      </rPr>
      <t xml:space="preserve">WC u. Umkleideräume: </t>
    </r>
    <r>
      <rPr>
        <sz val="10"/>
        <color rgb="FF0070C0"/>
        <rFont val="Arial"/>
        <family val="2"/>
      </rPr>
      <t xml:space="preserve">
Unterhangdecke auf + 2,65 m; Gipskarton, glatt, feuchtraumgeeignet, Konstruktionshöhe 8,0 cm</t>
    </r>
  </si>
  <si>
    <t>In Bauteil 2 (Netzersatzanlage) und Bauteil 3 (ELT-Batterieraum) sind je zwei Außenwanddurchbrüche für Zu- und Abluft der techn. Geräte vorgesehen. Die Wanddurchbrüche der Netzersatzanlage sind für den Zuluft Schalldämpfer (bxh, 80x200 cm) und den Abluftschalldämpfer vorgesehen (bxh, 180x200 cm). Beide Durchbrüche sind auf einer Höhe von 30 cm über OK FFB geplant.
Die beiden Wanddurchbrüche im Batterieraum sind ebenfalls als Zu- und Abluftöffnung zu betrachten (bxh, je 80x60 cm) und sind auf einer Höhe von 215 cm über OK FFB anzuordnen. Für alle Außenwanddurchbrüche sind bauseitige Wetter- bzw. Insektenschutzgitter vorgesehen.</t>
  </si>
  <si>
    <t>Kalksandsteinmauerwerk (mit Ausnahme der statisch notwendigen Bereiche), teilweise Wandscheiben, Unter- und Überzüge</t>
  </si>
  <si>
    <r>
      <rPr>
        <b/>
        <sz val="10"/>
        <color rgb="FF0070C0"/>
        <rFont val="Arial"/>
        <family val="2"/>
      </rPr>
      <t>Flur + Speiseraum:</t>
    </r>
    <r>
      <rPr>
        <sz val="10"/>
        <color rgb="FF0070C0"/>
        <rFont val="Arial"/>
        <family val="2"/>
      </rPr>
      <t xml:space="preserve">
lichte Raumhöhe 3,00 m; abgehängte Holzakustickdecke, Konstruktionshöhe 8,0 cm
</t>
    </r>
    <r>
      <rPr>
        <b/>
        <sz val="10"/>
        <color rgb="FF0070C0"/>
        <rFont val="Arial"/>
        <family val="2"/>
      </rPr>
      <t>Flur 3.4:</t>
    </r>
    <r>
      <rPr>
        <sz val="10"/>
        <color rgb="FF0070C0"/>
        <rFont val="Arial"/>
        <family val="2"/>
      </rPr>
      <t xml:space="preserve">
lichte Raumhöhe 2,65 m; abgehängte Decke, GK-Decke, glatt, feuchtraumgeeignet , Konstruktionshöhe 5,0 cm
</t>
    </r>
    <r>
      <rPr>
        <b/>
        <sz val="10"/>
        <color rgb="FF0070C0"/>
        <rFont val="Arial"/>
        <family val="2"/>
      </rPr>
      <t xml:space="preserve">Schulungsräume: </t>
    </r>
    <r>
      <rPr>
        <sz val="10"/>
        <color rgb="FF0070C0"/>
        <rFont val="Arial"/>
        <family val="2"/>
      </rPr>
      <t xml:space="preserve">
lichte Raumhöhe 3,00 m; abgehängte Rasterdecke mit Akustikanforderung, Konstruktionshöhe 5,0 cm
</t>
    </r>
    <r>
      <rPr>
        <b/>
        <sz val="10"/>
        <color rgb="FF0070C0"/>
        <rFont val="Arial"/>
        <family val="2"/>
      </rPr>
      <t xml:space="preserve">WC u. Umkleideräume: </t>
    </r>
    <r>
      <rPr>
        <sz val="10"/>
        <color rgb="FF0070C0"/>
        <rFont val="Arial"/>
        <family val="2"/>
      </rPr>
      <t xml:space="preserve">
lichte Raumhöhe 2,65 m; abgehängte Decke, GK-Decke, glatt, feuchtraumgeeignet , Konstruktionshöhe 8,0 cm</t>
    </r>
  </si>
  <si>
    <r>
      <t xml:space="preserve">siehe Bauteilkatalog (BTK)
Bereich Prüfplätze (Flachdach FD01): Achse D - G
</t>
    </r>
    <r>
      <rPr>
        <sz val="10"/>
        <color rgb="FF0070C0"/>
        <rFont val="Arial"/>
        <family val="2"/>
      </rPr>
      <t xml:space="preserve">
      2 mm  Trapezblech
      1 mm  Dampfsperre
  100 mm  Gefälledämmung WLS 035
    80 mm  Grunddämmung WLS 035
      5 mm  Abdichtung gem. Flachdachrichtlinie
               (3-lagige Bitumen-Schweißbahn)
</t>
    </r>
    <r>
      <rPr>
        <b/>
        <sz val="10"/>
        <color rgb="FF0070C0"/>
        <rFont val="Arial"/>
        <family val="2"/>
      </rPr>
      <t xml:space="preserve">Dachentwässerung: 
</t>
    </r>
    <r>
      <rPr>
        <sz val="10"/>
        <color rgb="FF0070C0"/>
        <rFont val="Arial"/>
        <family val="2"/>
      </rPr>
      <t xml:space="preserve">außenliegend mit Attikadurchführung, verzinkt, farblich beschichtete Regenrohre inkl. Sammeltopf und Notüberläufen mit 2,0% Gefälle
</t>
    </r>
    <r>
      <rPr>
        <b/>
        <sz val="10"/>
        <color rgb="FF0070C0"/>
        <rFont val="Arial"/>
        <family val="2"/>
      </rPr>
      <t xml:space="preserve">Bereich Werkstätten Flachdach FD03): Achse A - D und G - I
  </t>
    </r>
    <r>
      <rPr>
        <sz val="10"/>
        <color rgb="FF0070C0"/>
        <rFont val="Arial"/>
        <family val="2"/>
      </rPr>
      <t xml:space="preserve">30 mm begrünte Vegetationsmatte
  30 mm Substrat- und Speichermatte
 1,5 mm Drän- und Filterschicht
    5 mm Oberlage und Wurzelschutz
    5 mm Abdichtung gem. Flachdachrichtlinie
180 mm Wärmedämmung WLG 035
    1 mm Dampfsperre
    2 mm Trapezblech
</t>
    </r>
    <r>
      <rPr>
        <b/>
        <sz val="10"/>
        <color rgb="FF0070C0"/>
        <rFont val="Arial"/>
        <family val="2"/>
      </rPr>
      <t xml:space="preserve">Dachentwässerung: 
</t>
    </r>
    <r>
      <rPr>
        <sz val="10"/>
        <color rgb="FF0070C0"/>
        <rFont val="Arial"/>
        <family val="2"/>
      </rPr>
      <t>außenliegend mit Attikadurchführung, verzinkt, farblich beschichtete Regenrohre inkl. Sammeltopf und Notüberläufen mit 2,0% Gefälle</t>
    </r>
  </si>
  <si>
    <r>
      <rPr>
        <b/>
        <sz val="10"/>
        <color rgb="FF0070C0"/>
        <rFont val="Arial"/>
        <family val="2"/>
      </rPr>
      <t xml:space="preserve">siehe Bauteilkatalog (BTK)
Fahrzeugdurchfahrt (Flachdach FD01):
 </t>
    </r>
    <r>
      <rPr>
        <sz val="10"/>
        <color rgb="FF0070C0"/>
        <rFont val="Arial"/>
        <family val="2"/>
      </rPr>
      <t xml:space="preserve">     2 mm  Trapezblech</t>
    </r>
    <r>
      <rPr>
        <b/>
        <sz val="10"/>
        <color rgb="FF0070C0"/>
        <rFont val="Arial"/>
        <family val="2"/>
      </rPr>
      <t xml:space="preserve">
      </t>
    </r>
    <r>
      <rPr>
        <sz val="10"/>
        <color rgb="FF0070C0"/>
        <rFont val="Arial"/>
        <family val="2"/>
      </rPr>
      <t>1 mm  Dampfsperre</t>
    </r>
    <r>
      <rPr>
        <b/>
        <sz val="10"/>
        <color rgb="FF0070C0"/>
        <rFont val="Arial"/>
        <family val="2"/>
      </rPr>
      <t xml:space="preserve">
</t>
    </r>
    <r>
      <rPr>
        <sz val="10"/>
        <color rgb="FF0070C0"/>
        <rFont val="Arial"/>
        <family val="2"/>
      </rPr>
      <t xml:space="preserve">  100 mm  Gefälledämmung WLS 035
    80 mm  Grunddämmung WLS 035</t>
    </r>
    <r>
      <rPr>
        <b/>
        <sz val="10"/>
        <color rgb="FF0070C0"/>
        <rFont val="Arial"/>
        <family val="2"/>
      </rPr>
      <t xml:space="preserve">
</t>
    </r>
    <r>
      <rPr>
        <sz val="10"/>
        <color rgb="FF0070C0"/>
        <rFont val="Arial"/>
        <family val="2"/>
      </rPr>
      <t xml:space="preserve">      5 mm  Abdichtung gem. Flachdachrichtlinie
               (3-lagige Bitumen-Schweißbahn)
</t>
    </r>
    <r>
      <rPr>
        <b/>
        <sz val="10"/>
        <color rgb="FF0070C0"/>
        <rFont val="Arial"/>
        <family val="2"/>
      </rPr>
      <t xml:space="preserve">Schlauch- und Atemschutzwerkstatt 
(Flachdach FD04):
   </t>
    </r>
    <r>
      <rPr>
        <sz val="10"/>
        <color rgb="FF0070C0"/>
        <rFont val="Arial"/>
        <family val="2"/>
      </rPr>
      <t>80 mm Vegetationsschicht + Begrünung</t>
    </r>
    <r>
      <rPr>
        <b/>
        <sz val="10"/>
        <color rgb="FF0070C0"/>
        <rFont val="Arial"/>
        <family val="2"/>
      </rPr>
      <t xml:space="preserve">
</t>
    </r>
    <r>
      <rPr>
        <sz val="10"/>
        <color rgb="FF0070C0"/>
        <rFont val="Arial"/>
        <family val="2"/>
      </rPr>
      <t xml:space="preserve">     4 mm  Abdichtung gem. Flachdachrichtlinie
 100 mm  Gefälledämmung WLG 035
   80 mm  Grunddämmung WLG 035
     1 mm   Dampfsperre
 250 mm Stahlbetondecke gem. Statik</t>
    </r>
    <r>
      <rPr>
        <b/>
        <sz val="10"/>
        <color rgb="FF0070C0"/>
        <rFont val="Arial"/>
        <family val="2"/>
      </rPr>
      <t xml:space="preserve">
</t>
    </r>
    <r>
      <rPr>
        <sz val="10"/>
        <color rgb="FF0070C0"/>
        <rFont val="Arial"/>
        <family val="2"/>
      </rPr>
      <t xml:space="preserve">
</t>
    </r>
    <r>
      <rPr>
        <b/>
        <sz val="10"/>
        <color rgb="FF0070C0"/>
        <rFont val="Arial"/>
        <family val="2"/>
      </rPr>
      <t xml:space="preserve">Dachentwässerung: </t>
    </r>
    <r>
      <rPr>
        <sz val="10"/>
        <color rgb="FF0070C0"/>
        <rFont val="Arial"/>
        <family val="2"/>
      </rPr>
      <t xml:space="preserve">
außenliegend mit Attikadurchführung, verzinkt, farblich beschichtete Regenrohre inkl. Sammeltopf und Notüberläufen mit 2,0% Gefälle</t>
    </r>
  </si>
  <si>
    <r>
      <rPr>
        <b/>
        <sz val="10"/>
        <color rgb="FF0070C0"/>
        <rFont val="Arial"/>
        <family val="2"/>
      </rPr>
      <t>Bodenaufbau Büros OG:</t>
    </r>
    <r>
      <rPr>
        <sz val="10"/>
        <color rgb="FF0070C0"/>
        <rFont val="Arial"/>
        <family val="2"/>
      </rPr>
      <t xml:space="preserve">
  5 mm   Oberbelag Teppich
95 mm   Heizestrich
             Trennlage
30 mm   Trittschalldämmung WLG 040
70 mm   Installationsebene - Dämmung
             Trennlage
             Stahlbetondecke gemäß Statik
</t>
    </r>
    <r>
      <rPr>
        <b/>
        <sz val="10"/>
        <color rgb="FF0070C0"/>
        <rFont val="Arial"/>
        <family val="2"/>
      </rPr>
      <t>Bodenaufbau Aufenhaltsraum und Teeküche und Umkleideräume OG</t>
    </r>
    <r>
      <rPr>
        <sz val="10"/>
        <color rgb="FF0070C0"/>
        <rFont val="Arial"/>
        <family val="2"/>
      </rPr>
      <t xml:space="preserve">
  5 mm   Oberbelag PVC
95 mm   Heizestrich
             Trennlage
30 mm   Systemdämmung WLG 040
70 mm   Installationsebene- Dämmung
             Stahlbetondecke gemäß Statik
</t>
    </r>
    <r>
      <rPr>
        <b/>
        <sz val="10"/>
        <color rgb="FF0070C0"/>
        <rFont val="Arial"/>
        <family val="2"/>
      </rPr>
      <t xml:space="preserve">Bodenaufbau Galerie und Aufenthalt Kunden OG:
</t>
    </r>
    <r>
      <rPr>
        <sz val="10"/>
        <color rgb="FF0070C0"/>
        <rFont val="Arial"/>
        <family val="2"/>
      </rPr>
      <t xml:space="preserve">
  5 mm   Oberbelag PVC
95 mm   Estrich
             Trennlage
30 mm   Trittschalldämmung WLG 040
70 mm   Installationsebene- Dämmung
             Stahlbetondecke gemäß Statik
</t>
    </r>
    <r>
      <rPr>
        <b/>
        <sz val="10"/>
        <color rgb="FF0070C0"/>
        <rFont val="Arial"/>
        <family val="2"/>
      </rPr>
      <t xml:space="preserve">Bodenaufbau Sanitärräume:
</t>
    </r>
    <r>
      <rPr>
        <sz val="10"/>
        <color rgb="FF0070C0"/>
        <rFont val="Arial"/>
        <family val="2"/>
      </rPr>
      <t xml:space="preserve">
15 mm   Fliese (Feinsteinzeug) R11
85 mm   Estrich
             Trennlage
30 mm   Trittschalldämmung WLG 040
70 mm   Installationsebene- Dämmung
             Stahlbetondecke gemäß Statik 
</t>
    </r>
    <r>
      <rPr>
        <b/>
        <sz val="10"/>
        <color rgb="FF0070C0"/>
        <rFont val="Arial"/>
        <family val="2"/>
      </rPr>
      <t xml:space="preserve">Bodenaufbau EDV Serverraum / Technikräume:
</t>
    </r>
    <r>
      <rPr>
        <sz val="10"/>
        <color rgb="FF0070C0"/>
        <rFont val="Arial"/>
        <family val="2"/>
      </rPr>
      <t xml:space="preserve">
   5 mm   Anstrich ölbeständig ggf. ableitfähiger PVC Belag
100 mm   Estrich
              Trennlage
30 mm    Trittschalldämmung
70 mm    Fußbodendämmung
              Abdichtung DIN 1895
              Stahlbetondecke gemäß Statik
(weitere Informationen siehe Raumbuch)</t>
    </r>
  </si>
  <si>
    <r>
      <rPr>
        <b/>
        <sz val="10"/>
        <color rgb="FF0070C0"/>
        <rFont val="Arial"/>
        <family val="2"/>
      </rPr>
      <t>Bodenaufbau Schulungsräume und Büros:</t>
    </r>
    <r>
      <rPr>
        <sz val="10"/>
        <color rgb="FF0070C0"/>
        <rFont val="Arial"/>
        <family val="2"/>
      </rPr>
      <t xml:space="preserve">
  5 mm   Oberbelag Teppich
95 mm   Heizestrich
             Trennlage
30 mm   Trittschalldämmung WLG 040
70 mm   Installationsebene - Dämmung
             Stahlbetondecke (KG 322)
</t>
    </r>
    <r>
      <rPr>
        <b/>
        <sz val="10"/>
        <color rgb="FF0070C0"/>
        <rFont val="Arial"/>
        <family val="2"/>
      </rPr>
      <t>Bodenaufbau Sanitärräume:</t>
    </r>
    <r>
      <rPr>
        <sz val="10"/>
        <color rgb="FF0070C0"/>
        <rFont val="Arial"/>
        <family val="2"/>
      </rPr>
      <t xml:space="preserve">
15 mm   Fliese (Feinsteinzeug) R11
85 mm   Heizestrich (schwimmend)
             Trennlage
30 mm   Trittschalldämmung
70 mm   Fußbodendämmung
             Abdichtung DIN 1895
             Stahlbetondecke gemäß Statik
</t>
    </r>
    <r>
      <rPr>
        <b/>
        <sz val="10"/>
        <color rgb="FF0070C0"/>
        <rFont val="Arial"/>
        <family val="2"/>
      </rPr>
      <t xml:space="preserve">
Bodenaufbau EDV Serverraum / Technikräume:</t>
    </r>
    <r>
      <rPr>
        <sz val="10"/>
        <color rgb="FF0070C0"/>
        <rFont val="Arial"/>
        <family val="2"/>
      </rPr>
      <t xml:space="preserve">
              Anstrich ölbeständig ggf. ableitfähige Belag
100 mm  Estrich
              Trennlage
30 mm    Trittschalldämmung
70 mm    Fußbodendämmung
              Abdichtung DIN 1895
              Stahlbetondecke gemäß Statik
</t>
    </r>
    <r>
      <rPr>
        <b/>
        <sz val="10"/>
        <color rgb="FF0070C0"/>
        <rFont val="Arial"/>
        <family val="2"/>
      </rPr>
      <t xml:space="preserve">Bodenaufbau Flure, Umkleiden und Aufenhaltsräume: </t>
    </r>
    <r>
      <rPr>
        <sz val="10"/>
        <color rgb="FF0070C0"/>
        <rFont val="Arial"/>
        <family val="2"/>
      </rPr>
      <t xml:space="preserve">
  5 mm   Oberbelag PVC
95 mm   Heizestrich
             Trennlage
30 mm   Trittschalldämmung WLG 040
70 mm   Installationsebene -Dämmung
             Stahlbetondecke gemäß Statik
</t>
    </r>
    <r>
      <rPr>
        <b/>
        <sz val="10"/>
        <color rgb="FF0070C0"/>
        <rFont val="Arial"/>
        <family val="2"/>
      </rPr>
      <t>Bodenaufbau Küche:</t>
    </r>
    <r>
      <rPr>
        <sz val="10"/>
        <color rgb="FF0070C0"/>
        <rFont val="Arial"/>
        <family val="2"/>
      </rPr>
      <t xml:space="preserve">
15 mm   Fliese (Feinsteinzeug) R12
85 mm   Heizestrich (schwimmend)
             Trennlage
30 mm   Systemdämmung
70 mm   Fußbodendämmung
             Stahlbetondecke gemäß Statik
(weitere Informationen siehe Raumbuch)
</t>
    </r>
  </si>
  <si>
    <r>
      <rPr>
        <b/>
        <sz val="10"/>
        <color rgb="FF0070C0"/>
        <rFont val="Arial"/>
        <family val="2"/>
      </rPr>
      <t>Bodenaufbau Treppenhäuser (Zugänge,):</t>
    </r>
    <r>
      <rPr>
        <sz val="10"/>
        <color rgb="FF0070C0"/>
        <rFont val="Arial"/>
        <family val="2"/>
      </rPr>
      <t xml:space="preserve">
  5 mm   Oberbelag Industrieboden Epoxidharz
95 mm   Heizestrich
             Trennlage
30 mm   Trittschalldämmung WLG 040
70 mm   Installationsebene - Dämmung
             Spahnbetonhohldielen, gemäß Statik
80 mm   Fassadendämmung
Anmerkung: 
Zwischen- und Hauptpodest auf Tronsolen mit Industriebodenbelag (schallentkoppelt) Läufe - Stahlbeton staubfrei
</t>
    </r>
    <r>
      <rPr>
        <b/>
        <sz val="10"/>
        <color rgb="FF0070C0"/>
        <rFont val="Arial"/>
        <family val="2"/>
      </rPr>
      <t>Bodenaufbau Flure, Lehrkabinette:</t>
    </r>
    <r>
      <rPr>
        <sz val="10"/>
        <color rgb="FF0070C0"/>
        <rFont val="Arial"/>
        <family val="2"/>
      </rPr>
      <t xml:space="preserve">
  5 mm   Oberbelag PVC
95 mm   Heizestrich
             Trennlage
30 mm   Trittschalldämmung WLG 040
70 mm   Installationsebene - Dämmung
             Trennlage- Dampfsperre
             Stahlbetonbodenplatte, gemäß Statik)
80 mm   Fassadendämmung
(weitere Informationen siehe Raumbuch)</t>
    </r>
  </si>
  <si>
    <r>
      <rPr>
        <b/>
        <sz val="10"/>
        <color rgb="FF0070C0"/>
        <rFont val="Arial"/>
        <family val="2"/>
      </rPr>
      <t xml:space="preserve">Schulungsräume: </t>
    </r>
    <r>
      <rPr>
        <sz val="10"/>
        <color rgb="FF0070C0"/>
        <rFont val="Arial"/>
        <family val="2"/>
      </rPr>
      <t xml:space="preserve">
Stahlbeton TT-Dachbalken gem. Angaben Statik
</t>
    </r>
    <r>
      <rPr>
        <b/>
        <sz val="10"/>
        <color rgb="FF0070C0"/>
        <rFont val="Arial"/>
        <family val="2"/>
      </rPr>
      <t xml:space="preserve">Restbereich: </t>
    </r>
    <r>
      <rPr>
        <sz val="10"/>
        <color rgb="FF0070C0"/>
        <rFont val="Arial"/>
        <family val="2"/>
      </rPr>
      <t xml:space="preserve">
Stahlbetondecken gem. AngabenStatik</t>
    </r>
  </si>
  <si>
    <r>
      <rPr>
        <b/>
        <sz val="11"/>
        <color rgb="FF0070C0"/>
        <rFont val="Arial"/>
        <family val="2"/>
      </rPr>
      <t xml:space="preserve">Bodenaufbau Fahrzeugdurchfahrt:
              </t>
    </r>
    <r>
      <rPr>
        <sz val="10"/>
        <color rgb="FF0070C0"/>
        <rFont val="Arial"/>
        <family val="2"/>
      </rPr>
      <t xml:space="preserve">Oberflächenbeschichtung mit Epoxidharz, 
              Streuung mind.  R12, (Alternative: Wasserglas),
              abrieb- und druckfest, wasser- und 
              chemiebeständig
 90  mm  Verbundestrich /Aufbeton
              Abdichtung DIN 1895
410 mm  Stahlbetonbodenplatte, gemäß Statik
 80 mm   Perimeterdämmung WLS 038
              Fugen im Estrich nach DIN versiegelt, 
              Sockel mit Hohlkehle ca.30 cm
</t>
    </r>
    <r>
      <rPr>
        <b/>
        <sz val="11"/>
        <color theme="4"/>
        <rFont val="Arial"/>
        <family val="2"/>
      </rPr>
      <t>Bodenaufbau Schlauch- u. Atemschutzwerkstatt</t>
    </r>
    <r>
      <rPr>
        <b/>
        <sz val="10"/>
        <color theme="4"/>
        <rFont val="Arial"/>
        <family val="2"/>
      </rPr>
      <t xml:space="preserve">
</t>
    </r>
    <r>
      <rPr>
        <sz val="10"/>
        <color theme="4"/>
        <rFont val="Arial"/>
        <family val="2"/>
      </rPr>
      <t xml:space="preserve">2-5 mm   Oberbelag Industrieboden Epoxidharz, R12 
 95 mm    Heizestrich (schwimmend)
               Trennlage
 30 mm    Systemdämmung WLG 040
 70 mm    Installationsebene- Dämmung
                Abdichtung DIN 1895
300 mm   Stahlbetonbodenplatte, gemäß Statik (KG 322)
</t>
    </r>
    <r>
      <rPr>
        <sz val="10"/>
        <color rgb="FF0070C0"/>
        <rFont val="Arial"/>
        <family val="2"/>
      </rPr>
      <t xml:space="preserve">
</t>
    </r>
    <r>
      <rPr>
        <b/>
        <sz val="11"/>
        <color theme="4"/>
        <rFont val="Arial"/>
        <family val="2"/>
      </rPr>
      <t xml:space="preserve">Bodenaufbau HAR / Technikräume:
</t>
    </r>
    <r>
      <rPr>
        <sz val="10"/>
        <color theme="4"/>
        <rFont val="Arial"/>
        <family val="2"/>
      </rPr>
      <t xml:space="preserve">
   5 mm   Anstrich (ölbeständig, ELT &amp; GA antistatisch)
 95 mm   Estrich
              Trennlage
 30 mm   Trittschalldämmung
 70 mm   Instalationsebene- Fußbodendämmung
              Abdichtung DIN 1895
300 mm  Stahlbetonbodenplatte, gemäß Statik
 80 mm   Perimeterdämmung</t>
    </r>
    <r>
      <rPr>
        <sz val="10"/>
        <color rgb="FF0070C0"/>
        <rFont val="Arial"/>
        <family val="2"/>
      </rPr>
      <t xml:space="preserve">
</t>
    </r>
    <r>
      <rPr>
        <b/>
        <sz val="11"/>
        <color theme="4"/>
        <rFont val="Arial"/>
        <family val="2"/>
      </rPr>
      <t xml:space="preserve">Bodenaufbau Flure 
</t>
    </r>
    <r>
      <rPr>
        <sz val="11"/>
        <color theme="4"/>
        <rFont val="Arial"/>
        <family val="2"/>
      </rPr>
      <t xml:space="preserve">
</t>
    </r>
    <r>
      <rPr>
        <sz val="10"/>
        <color theme="4"/>
        <rFont val="Arial"/>
        <family val="2"/>
      </rPr>
      <t xml:space="preserve"> 2-5 mm        Oberbelag Industrieboden  Epoxidharz
 95 mm          Heizestrich
                        Trennlage
 30 mm          Trittschalldämmung WLG 040
 70 mm           Installationsebene- Fußbodendämmung
                         Abdichtung DIN 1895
300 mm         Stahlbetonbodenplatte, gemäß Statik (KG 322)
80 mm            Perimeterdämmung
</t>
    </r>
    <r>
      <rPr>
        <b/>
        <sz val="10"/>
        <color theme="4"/>
        <rFont val="Arial"/>
        <family val="2"/>
      </rPr>
      <t>Bodenaufbau WC:</t>
    </r>
    <r>
      <rPr>
        <sz val="10"/>
        <color theme="4"/>
        <rFont val="Arial"/>
        <family val="2"/>
      </rPr>
      <t xml:space="preserve">
 15 mm           Fliese (Feinsteinzeug) R11
85 mm           Estrich
                        Trennlage
 30 mm          Trittschalldämmung WLG 040
 70 mm           Installationsebene - Dämmung
                         Abdichtung DIN 1895
300 mm         Stahlbetonbodenplatte, gemäß Statik (KG 322)
80 mm           Perimeterdämmung
(weitere Informationen siehe Raumbuch)
</t>
    </r>
  </si>
  <si>
    <t>218/6</t>
  </si>
  <si>
    <t>217/7</t>
  </si>
  <si>
    <t>36/3</t>
  </si>
  <si>
    <t>35/3</t>
  </si>
  <si>
    <t>35/2</t>
  </si>
  <si>
    <t>32/8</t>
  </si>
  <si>
    <t>Fläche [m²]</t>
  </si>
  <si>
    <t>Flurstück</t>
  </si>
  <si>
    <t>lfd. Nr.</t>
  </si>
  <si>
    <t>Aghel</t>
  </si>
  <si>
    <t>Beiblatt 01 - Auflistung Flurstücke</t>
  </si>
  <si>
    <t>Nebenraum 02</t>
  </si>
  <si>
    <t>FSZ-04_OG_251</t>
  </si>
  <si>
    <t>Lehrkabinett Führungskräfte 01</t>
  </si>
  <si>
    <t>FSZ-04_OG_250</t>
  </si>
  <si>
    <t>Planspielraum</t>
  </si>
  <si>
    <t>FSZ-04_OG_249</t>
  </si>
  <si>
    <t>Lehrkabinett Führungskräfte 02</t>
  </si>
  <si>
    <t>FSZ-04_OG_248</t>
  </si>
  <si>
    <t>Lehrkabinett Sprechfunk</t>
  </si>
  <si>
    <t>FSZ-04_OG_247</t>
  </si>
  <si>
    <t>Lehrkabinett Grundausbildung</t>
  </si>
  <si>
    <t>FSZ-04_OG_246</t>
  </si>
  <si>
    <t>Lehrkabinett Technik</t>
  </si>
  <si>
    <t>FSZ-04_OG_245</t>
  </si>
  <si>
    <t>FSZ-04_OG_244</t>
  </si>
  <si>
    <t>Flur 4.2</t>
  </si>
  <si>
    <t>FSZ-04_OG_243</t>
  </si>
  <si>
    <t>Flur 4.1</t>
  </si>
  <si>
    <t>FSZ-04_OG_242</t>
  </si>
  <si>
    <t>FSZ-04_OG_241</t>
  </si>
  <si>
    <t>Nebenraum 01</t>
  </si>
  <si>
    <t>FSZ-04_OG_240</t>
  </si>
  <si>
    <t>Abstellraum</t>
  </si>
  <si>
    <t>FSZ-04_EG_148</t>
  </si>
  <si>
    <t>Treppenhaus 4.1 EG</t>
  </si>
  <si>
    <t>FSZ-04_EG_147</t>
  </si>
  <si>
    <t>Windfang</t>
  </si>
  <si>
    <t>FSZ-04_EG_146</t>
  </si>
  <si>
    <t>Treppenhaus 4.2 EG</t>
  </si>
  <si>
    <t>FSZ-04_EG_145</t>
  </si>
  <si>
    <t>Schulungsraum 05</t>
  </si>
  <si>
    <t>FSZ-03_OG_239</t>
  </si>
  <si>
    <t>Schulungsraum 04</t>
  </si>
  <si>
    <t>FSZ-03_OG_238</t>
  </si>
  <si>
    <t>Schulungsraum 03</t>
  </si>
  <si>
    <t>FSZ-03_OG_237</t>
  </si>
  <si>
    <t>Schulungsraum 02</t>
  </si>
  <si>
    <t>FSZ-03_OG_236</t>
  </si>
  <si>
    <t>Schulungsraum 01</t>
  </si>
  <si>
    <t>FSZ-03_OG_235</t>
  </si>
  <si>
    <t>Lager Büromaterial &amp; Drucker</t>
  </si>
  <si>
    <t>FSZ-03_OG_234</t>
  </si>
  <si>
    <t>FSZ-03_OG_233</t>
  </si>
  <si>
    <t>FSZ-03_OG_232</t>
  </si>
  <si>
    <t>Flur 3.4</t>
  </si>
  <si>
    <t>FSZ-03_OG_231</t>
  </si>
  <si>
    <t>FSZ-03_OG_224</t>
  </si>
  <si>
    <t>Speiseraum</t>
  </si>
  <si>
    <t>FSZ-03_OG_223</t>
  </si>
  <si>
    <t>Speisenausgabe</t>
  </si>
  <si>
    <t>FSZ-03_OG_222</t>
  </si>
  <si>
    <t>Lager</t>
  </si>
  <si>
    <t>FSZ-03_OG_221</t>
  </si>
  <si>
    <t>FSZ-03_OG_220</t>
  </si>
  <si>
    <t>Küche Lager</t>
  </si>
  <si>
    <t>FSZ-03_OG_219</t>
  </si>
  <si>
    <t>FSZ-03_OG_218</t>
  </si>
  <si>
    <t>FSZ-03_OG_217</t>
  </si>
  <si>
    <t>Flur Küche</t>
  </si>
  <si>
    <t>FSZ-03_OG_216</t>
  </si>
  <si>
    <t>Büro / Aufenthalt Küche</t>
  </si>
  <si>
    <t>FSZ-03_OG_215</t>
  </si>
  <si>
    <t>Regenerierküche</t>
  </si>
  <si>
    <t>FSZ-03_OG_214</t>
  </si>
  <si>
    <t>FSZ-03_OG_213</t>
  </si>
  <si>
    <t>WC Vorraum</t>
  </si>
  <si>
    <t>FSZ-03_OG_212</t>
  </si>
  <si>
    <t>FSZ-03_OG_211</t>
  </si>
  <si>
    <t>FSZ-03_OG_203</t>
  </si>
  <si>
    <t>Medienraum</t>
  </si>
  <si>
    <t>FSZ-03_OG_202</t>
  </si>
  <si>
    <t>FSZ-03_OG_201</t>
  </si>
  <si>
    <t>FSZ-03_OG_200</t>
  </si>
  <si>
    <t>FSZ-03_OG_199</t>
  </si>
  <si>
    <t>FSZ-03_OG_196</t>
  </si>
  <si>
    <t>FSZ-03_OG_195</t>
  </si>
  <si>
    <t>FSZ-03_OG_194</t>
  </si>
  <si>
    <t>FSZ-03_OG_192</t>
  </si>
  <si>
    <t>Flur 3.3</t>
  </si>
  <si>
    <t>FSZ-03_OG_191</t>
  </si>
  <si>
    <t>Tauschraum (schwarz)</t>
  </si>
  <si>
    <t>FSZ-03_EG_143</t>
  </si>
  <si>
    <t>Tauschraum (weiß)</t>
  </si>
  <si>
    <t>FSZ-03_EG_142</t>
  </si>
  <si>
    <t>Fahrzeughalle Kleintransporter 01</t>
  </si>
  <si>
    <t>FSZ-03_EG_141</t>
  </si>
  <si>
    <t>Flur ASÜ</t>
  </si>
  <si>
    <t>FSZ-03_EG_136</t>
  </si>
  <si>
    <t>Ausbildungsmaterial ASÜ</t>
  </si>
  <si>
    <t>FSZ-03_EG_135</t>
  </si>
  <si>
    <t>Wartebereich (Flur)</t>
  </si>
  <si>
    <t>FSZ-03_EG_134</t>
  </si>
  <si>
    <t>Schleuse 02</t>
  </si>
  <si>
    <t>FSZ-03_EG_130</t>
  </si>
  <si>
    <t>FSZ-03_EG_129</t>
  </si>
  <si>
    <t>FSZ-03_EG_128</t>
  </si>
  <si>
    <t>Konditionierung &amp; Vorbereitung</t>
  </si>
  <si>
    <t>FSZ-03_EG_127</t>
  </si>
  <si>
    <t>Schleuse 01</t>
  </si>
  <si>
    <t>FSZ-03_EG_126</t>
  </si>
  <si>
    <t>Leitstand</t>
  </si>
  <si>
    <t>FSZ-03_EG_125</t>
  </si>
  <si>
    <t>FSZ-03_EG_124</t>
  </si>
  <si>
    <t>FSZ-03_EG_123</t>
  </si>
  <si>
    <t>FSZ-03_EG_120</t>
  </si>
  <si>
    <t>Damen WC-Bereich</t>
  </si>
  <si>
    <t>FSZ-03_EG_119</t>
  </si>
  <si>
    <t>FSZ-03_EG_117</t>
  </si>
  <si>
    <t>Herren WC-Bereich</t>
  </si>
  <si>
    <t>FSZ-03_EG_116</t>
  </si>
  <si>
    <t>FSZ-03_EG_115</t>
  </si>
  <si>
    <t>FSZ-03_EG_113</t>
  </si>
  <si>
    <t>FSZ-03_EG_112</t>
  </si>
  <si>
    <t>FSZ-03_EG_111</t>
  </si>
  <si>
    <t>FSZ-03_EG_110</t>
  </si>
  <si>
    <t>FSZ-03_EG_109</t>
  </si>
  <si>
    <t>FSZ-03_EG_108</t>
  </si>
  <si>
    <t>FSZ-03_EG_107</t>
  </si>
  <si>
    <t>FSZ-03_EG_106</t>
  </si>
  <si>
    <t>FSZ-03_EG_105</t>
  </si>
  <si>
    <t>Erste Hilfe</t>
  </si>
  <si>
    <t>FSZ-03_EG_104</t>
  </si>
  <si>
    <t>FSZ-03_EG_102</t>
  </si>
  <si>
    <t>FSZ-03_EG_101</t>
  </si>
  <si>
    <t>FSZ-03_EG_100</t>
  </si>
  <si>
    <t>FSZ-03_EG_099</t>
  </si>
  <si>
    <t>FSZ-03_EG_098</t>
  </si>
  <si>
    <t>FSZ-03_EG_097</t>
  </si>
  <si>
    <t>FSZ-03_EG_096</t>
  </si>
  <si>
    <t>Aufenthaltsraum</t>
  </si>
  <si>
    <t>FSZ-03_EG_095</t>
  </si>
  <si>
    <t>Ausbildungsmaterial 01</t>
  </si>
  <si>
    <t>FSZ-03_EG_094</t>
  </si>
  <si>
    <t>Ausbildungsmaterial 02</t>
  </si>
  <si>
    <t>FSZ-03_EG_093</t>
  </si>
  <si>
    <t>FSZ-03_EG_092</t>
  </si>
  <si>
    <t>Foyer</t>
  </si>
  <si>
    <t>FSZ-03_EG_091</t>
  </si>
  <si>
    <t>Aufstellfläche Lüftungstechnik</t>
  </si>
  <si>
    <t>FSZ-02_OG_185</t>
  </si>
  <si>
    <t>FSZ-02_OG_184</t>
  </si>
  <si>
    <t>ZBV</t>
  </si>
  <si>
    <t>FSZ-02_OG_183</t>
  </si>
  <si>
    <t>FSZ-02_OG_182</t>
  </si>
  <si>
    <t>FSZ-02_OG_181</t>
  </si>
  <si>
    <t>FSZ-02_OG_180</t>
  </si>
  <si>
    <t>FSZ-02_OG_179</t>
  </si>
  <si>
    <t>Druckerraum</t>
  </si>
  <si>
    <t>FSZ-02_OG_178</t>
  </si>
  <si>
    <t>Büro Gerätewart 03</t>
  </si>
  <si>
    <t>FSZ-02_OG_177</t>
  </si>
  <si>
    <t>FSZ-02_OG_176</t>
  </si>
  <si>
    <t>Büro Gerätewart 02</t>
  </si>
  <si>
    <t>FSZ-02_OG_175</t>
  </si>
  <si>
    <t>Büro Schirrmeister</t>
  </si>
  <si>
    <t>FSZ-02_OG_174</t>
  </si>
  <si>
    <t>Büro Gerätewart 01</t>
  </si>
  <si>
    <t>FSZ-02_OG_173</t>
  </si>
  <si>
    <t>FSZ-02_OG_172</t>
  </si>
  <si>
    <t>Galerie 2.2</t>
  </si>
  <si>
    <t>FSZ-02_OG_171</t>
  </si>
  <si>
    <t>Galerie 2.1</t>
  </si>
  <si>
    <t>FSZ-02_OG_165</t>
  </si>
  <si>
    <t>FSZ-02_OG_164</t>
  </si>
  <si>
    <t>FSZ-02_OG_163</t>
  </si>
  <si>
    <t>FSZ-02_OG_162</t>
  </si>
  <si>
    <t>FSZ-02_OG_161</t>
  </si>
  <si>
    <t>FSZ-02_OG_159</t>
  </si>
  <si>
    <t>FSZ-02_OG_158</t>
  </si>
  <si>
    <t>FSZ-02_OG_157</t>
  </si>
  <si>
    <t>FSZ-02_OG_156</t>
  </si>
  <si>
    <t>Umkleiden D</t>
  </si>
  <si>
    <t>FSZ-02_OG_155</t>
  </si>
  <si>
    <t>WC D</t>
  </si>
  <si>
    <t>FSZ-02_OG_154</t>
  </si>
  <si>
    <t>FSZ-02_OG_153</t>
  </si>
  <si>
    <t>Umkleiden H</t>
  </si>
  <si>
    <t>FSZ-02_OG_152</t>
  </si>
  <si>
    <t>FSZ-02_OG_151</t>
  </si>
  <si>
    <t>Prüfplätze</t>
  </si>
  <si>
    <t>FSZ-02_EG_086</t>
  </si>
  <si>
    <t>FSZ-02_EG_085</t>
  </si>
  <si>
    <t>Tankraum</t>
  </si>
  <si>
    <t>FSZ-02_EG_084</t>
  </si>
  <si>
    <t>NSHV-EN</t>
  </si>
  <si>
    <t>FSZ-02_EG_083</t>
  </si>
  <si>
    <t>USV</t>
  </si>
  <si>
    <t>FSZ-02_EG_082</t>
  </si>
  <si>
    <t>NSHV AV</t>
  </si>
  <si>
    <t>FSZ-02_EG_081</t>
  </si>
  <si>
    <t>FSZ-02_EG_080</t>
  </si>
  <si>
    <t>FSZ-02_EG_079</t>
  </si>
  <si>
    <t>Lager Funk</t>
  </si>
  <si>
    <t>FSZ-02_EG_078</t>
  </si>
  <si>
    <t>Werkstatt Funk</t>
  </si>
  <si>
    <t>FSZ-02_EG_077</t>
  </si>
  <si>
    <t>Werkstatt Elektro</t>
  </si>
  <si>
    <t>FSZ-02_EG_076</t>
  </si>
  <si>
    <t>FSZ-02_EG_075</t>
  </si>
  <si>
    <t>FSZ-02_EG_074</t>
  </si>
  <si>
    <t>Gasmesstechnik</t>
  </si>
  <si>
    <t>FSZ-02_EG_073</t>
  </si>
  <si>
    <t>Werkstatt Hydraulik</t>
  </si>
  <si>
    <t>FSZ-02_EG_072</t>
  </si>
  <si>
    <t>FSZ-02_EG_071</t>
  </si>
  <si>
    <t>Pumpenprüfstand</t>
  </si>
  <si>
    <t>FSZ-02_EG_065</t>
  </si>
  <si>
    <t>FSZ-02_EG_064</t>
  </si>
  <si>
    <t>FSZ-02_EG_063</t>
  </si>
  <si>
    <t>Prüfplatz Einsatzmittel</t>
  </si>
  <si>
    <t>FSZ-02_EG_062</t>
  </si>
  <si>
    <t>FSZ-02_EG_061</t>
  </si>
  <si>
    <t>FSZ-02_EG_059</t>
  </si>
  <si>
    <t>Gang</t>
  </si>
  <si>
    <t>FSZ-02_EG_058</t>
  </si>
  <si>
    <t>Flur 2.1a</t>
  </si>
  <si>
    <t>FSZ-02_EG_056</t>
  </si>
  <si>
    <t>FSZ-02_EG_055</t>
  </si>
  <si>
    <t>Stellfläche Pflegetechnik</t>
  </si>
  <si>
    <t>FSZ-02_EG_054</t>
  </si>
  <si>
    <t>FSZ-02_EG_053</t>
  </si>
  <si>
    <t>FSZ-02_EG_052</t>
  </si>
  <si>
    <t>FSZ-02_EG_051</t>
  </si>
  <si>
    <t>Haustechnik I</t>
  </si>
  <si>
    <t>FSZ-01_EG_042</t>
  </si>
  <si>
    <t>Haustechnik II</t>
  </si>
  <si>
    <t>FSZ-01_EG_041</t>
  </si>
  <si>
    <t>FSZ-01_EG_040</t>
  </si>
  <si>
    <t>Büro 02</t>
  </si>
  <si>
    <t>FSZ-01_EG_039</t>
  </si>
  <si>
    <t>FSZ-01_EG_038</t>
  </si>
  <si>
    <t>Schlauchlager (weiß)</t>
  </si>
  <si>
    <t>FSZ-01_EG_037</t>
  </si>
  <si>
    <t>Schlauchwerkstatt</t>
  </si>
  <si>
    <t>FSZ-01_EG_036</t>
  </si>
  <si>
    <t>Schlauchtrocknung</t>
  </si>
  <si>
    <t>FSZ-01_EG_035</t>
  </si>
  <si>
    <t>FSZ-01_EG_034</t>
  </si>
  <si>
    <t>FSZ-01_EG_033</t>
  </si>
  <si>
    <t>FSZ-01_EG_032</t>
  </si>
  <si>
    <t>FSZ-01_EG_031</t>
  </si>
  <si>
    <t>Flur 1.1</t>
  </si>
  <si>
    <t>FSZ-01_EG_024</t>
  </si>
  <si>
    <t>FSZ-01_EG_023</t>
  </si>
  <si>
    <t>Fahrzeughalle Logistik 02</t>
  </si>
  <si>
    <t>FSZ-01_EG_022</t>
  </si>
  <si>
    <t>Fahrzeughalle Logistik 01</t>
  </si>
  <si>
    <t>FSZ-01_EG_021</t>
  </si>
  <si>
    <t>Kompressor</t>
  </si>
  <si>
    <t>FSZ-01_EG_014</t>
  </si>
  <si>
    <t>FSZ-01_EG_013</t>
  </si>
  <si>
    <t>FSZ-01_EG_012</t>
  </si>
  <si>
    <t>PSA/CSA Trockenraum</t>
  </si>
  <si>
    <t>FSZ-01_EG_011</t>
  </si>
  <si>
    <t>FSZ-01_EG_010</t>
  </si>
  <si>
    <t>Flaschenlager</t>
  </si>
  <si>
    <t>FSZ-01_EG_009</t>
  </si>
  <si>
    <t>FSZ-01_EG_008</t>
  </si>
  <si>
    <t>Abfüllung</t>
  </si>
  <si>
    <t>FSZ-01_EG_007</t>
  </si>
  <si>
    <t>Personen Dekontamination</t>
  </si>
  <si>
    <t>FSZ-01_EG_006</t>
  </si>
  <si>
    <t>Trockenraum</t>
  </si>
  <si>
    <t>FSZ-01_EG_005</t>
  </si>
  <si>
    <t>Aufbereitung</t>
  </si>
  <si>
    <t>FSZ-01_EG_004</t>
  </si>
  <si>
    <t>FSZ-01_EG_003</t>
  </si>
  <si>
    <t>FSZ-01_EG_002</t>
  </si>
  <si>
    <t>FSZ-01_EG_001</t>
  </si>
  <si>
    <t>Bauteil 05</t>
  </si>
  <si>
    <t xml:space="preserve">  OG</t>
  </si>
  <si>
    <t xml:space="preserve">  EG</t>
  </si>
  <si>
    <t>Bauteil 04</t>
  </si>
  <si>
    <t>Bauteil 03</t>
  </si>
  <si>
    <t>Bauteil 02</t>
  </si>
  <si>
    <t>Bauteil 01</t>
  </si>
  <si>
    <t>BRI [m³]</t>
  </si>
  <si>
    <t>Grundfläche[m²]</t>
  </si>
  <si>
    <t>Gebäudeteil</t>
  </si>
  <si>
    <t>32/8  35/2  35/3  36/3  217/7  218/6</t>
  </si>
  <si>
    <t xml:space="preserve">Gemäß § 41 Absatz 5 der Bauprüfverordnung vom 16. Juli 2024 - II 630 - 515-00000-2014/069-12-VV Meckl.-Vorp. Gl. Nr. 2013-19. </t>
  </si>
  <si>
    <t>€</t>
  </si>
  <si>
    <t>mehrgeschossige Fabrik-, Werkstatt und Lagergebäude mit nicht mehr als 50.000m³ (15)</t>
  </si>
  <si>
    <t>Bauwert [EUR]</t>
  </si>
  <si>
    <t>anrechenbarer Bauwert [€/m³]</t>
  </si>
  <si>
    <t>Nutzung</t>
  </si>
  <si>
    <t>Wittwer</t>
  </si>
  <si>
    <t xml:space="preserve">An der K38 Nr. 1 </t>
  </si>
  <si>
    <t xml:space="preserve">19306 Neustadt-Glewe </t>
  </si>
  <si>
    <t>24</t>
  </si>
  <si>
    <t>Neubau Feuerwehr-Service-Zentrum LUP</t>
  </si>
  <si>
    <t>Feuerwehrtechnische Zentrale (FTZ) und Ausbildungszentrum für 
Brand - und Katastrophenschutz (AZBK)</t>
  </si>
  <si>
    <t>22.07.2024</t>
  </si>
  <si>
    <t>Büro/ Verwaltung</t>
  </si>
  <si>
    <t xml:space="preserve">überschlägliche Berechnung </t>
  </si>
  <si>
    <t>BT 1</t>
  </si>
  <si>
    <t>BT 2</t>
  </si>
  <si>
    <t>BT 3</t>
  </si>
  <si>
    <t>BT 4</t>
  </si>
  <si>
    <t>5,6=höhe OG</t>
  </si>
  <si>
    <t>Schule/ Ausbildung</t>
  </si>
  <si>
    <t>Flächengründung ist in die jeweilige Nutzungsart eingeflossen:</t>
  </si>
  <si>
    <t>Sohlplatten (BT 1-4 + BT 5): 6.157 + 22 = 6.179m²</t>
  </si>
  <si>
    <t>6.179 m² x 2 = 12.358 m³ zusätzlich</t>
  </si>
  <si>
    <t>BT 5</t>
  </si>
  <si>
    <t>Feuerwehrtechnische Zentrale und Ausbildungszentrum für Brand - und Katastrophenschutz</t>
  </si>
  <si>
    <t>1.01 x 2.26_(il.0.885 x 2.21)</t>
  </si>
  <si>
    <t>Drücker</t>
  </si>
  <si>
    <t>MW 24</t>
  </si>
  <si>
    <t>Knauf</t>
  </si>
  <si>
    <t>RC3</t>
  </si>
  <si>
    <t>ELT Batterieraum</t>
  </si>
  <si>
    <t>IT 101-1</t>
  </si>
  <si>
    <t>Schnelllauftor</t>
  </si>
  <si>
    <t>PSA/CSA Prüfung</t>
  </si>
  <si>
    <t>IT 251-1</t>
  </si>
  <si>
    <t>Stb 25</t>
  </si>
  <si>
    <t>37 dB</t>
  </si>
  <si>
    <t>IT 250-2</t>
  </si>
  <si>
    <t>IT 250-1</t>
  </si>
  <si>
    <t>IT 249-2</t>
  </si>
  <si>
    <t>IT 249-1</t>
  </si>
  <si>
    <t>IT 248-1</t>
  </si>
  <si>
    <t>IT 247-1</t>
  </si>
  <si>
    <t>IT 246-2</t>
  </si>
  <si>
    <t>IT 246-1</t>
  </si>
  <si>
    <t>IT 245-2</t>
  </si>
  <si>
    <t>IT 245-1</t>
  </si>
  <si>
    <t>1.51 x 2.26_(il.1.36 x 2.21)</t>
  </si>
  <si>
    <t>pb, gem. FMK</t>
  </si>
  <si>
    <t>GF links</t>
  </si>
  <si>
    <t>Treppenhaus 4.2 OG</t>
  </si>
  <si>
    <t>IT 244-1</t>
  </si>
  <si>
    <t>Rollenschloss</t>
  </si>
  <si>
    <t>GF rechts</t>
  </si>
  <si>
    <t>IT 243-1</t>
  </si>
  <si>
    <t>Treppenhaus 4.1 OG</t>
  </si>
  <si>
    <t>IT 241-1</t>
  </si>
  <si>
    <t>IT 240-1</t>
  </si>
  <si>
    <t>2.01 x 2.26_(il.1.86 x 2.21)</t>
  </si>
  <si>
    <t>R, MK, SPE</t>
  </si>
  <si>
    <t>AT 148-1</t>
  </si>
  <si>
    <t>Door_-_Curtain_Panel_11584: Pull Bar - Long</t>
  </si>
  <si>
    <t>Pull Bar - Long</t>
  </si>
  <si>
    <t>IT 239-1</t>
  </si>
  <si>
    <t>IT 238-1</t>
  </si>
  <si>
    <t>IT 237-2</t>
  </si>
  <si>
    <t>IT 237-1</t>
  </si>
  <si>
    <t>IT 236-2</t>
  </si>
  <si>
    <t>IT 236-1</t>
  </si>
  <si>
    <t>IT 235-2</t>
  </si>
  <si>
    <t>IT 235-1</t>
  </si>
  <si>
    <t>Büro Verwaltung</t>
  </si>
  <si>
    <t>IT 234-2</t>
  </si>
  <si>
    <t>IT 234-1</t>
  </si>
  <si>
    <t>Umkleide H</t>
  </si>
  <si>
    <t>IT 233-1</t>
  </si>
  <si>
    <t>Umkleide D</t>
  </si>
  <si>
    <t>IT 232-1</t>
  </si>
  <si>
    <t>IT 231-1</t>
  </si>
  <si>
    <t>Lehrgang Vorraum H</t>
  </si>
  <si>
    <t>IT 224-2</t>
  </si>
  <si>
    <t>IT 223-1</t>
  </si>
  <si>
    <t>IT 221-1</t>
  </si>
  <si>
    <t>IT 219-1</t>
  </si>
  <si>
    <t>PuMi</t>
  </si>
  <si>
    <t>IT 218-2</t>
  </si>
  <si>
    <t>IT 218-1</t>
  </si>
  <si>
    <t>Geschirrspüle</t>
  </si>
  <si>
    <t>IT 217-1</t>
  </si>
  <si>
    <t>IT 216-2</t>
  </si>
  <si>
    <t>IT 215-1</t>
  </si>
  <si>
    <t>Umkleide Küche</t>
  </si>
  <si>
    <t>IT 214-1</t>
  </si>
  <si>
    <t>0.885 x 2.26_(il.0.76 x 2.21)</t>
  </si>
  <si>
    <t>Küche WC</t>
  </si>
  <si>
    <t>IT 213-1</t>
  </si>
  <si>
    <t>IT 212-1</t>
  </si>
  <si>
    <t>IT 211-1</t>
  </si>
  <si>
    <t>IT 203-1</t>
  </si>
  <si>
    <t>IT 202-1</t>
  </si>
  <si>
    <t>MW 17,5</t>
  </si>
  <si>
    <t>Lehrgang WC D</t>
  </si>
  <si>
    <t>Lehrgang Vorraum D</t>
  </si>
  <si>
    <t>IT 201-1</t>
  </si>
  <si>
    <t>IT 200-1</t>
  </si>
  <si>
    <t>Lehrgang WC H</t>
  </si>
  <si>
    <t>IT 199-1</t>
  </si>
  <si>
    <t>WC barrf.</t>
  </si>
  <si>
    <t>IT 196-1</t>
  </si>
  <si>
    <t>1.01 x 2.26_(il.88.5 x 2.21)</t>
  </si>
  <si>
    <t>IT 195-1</t>
  </si>
  <si>
    <t>IT 194-1</t>
  </si>
  <si>
    <t>Haustechnik GA</t>
  </si>
  <si>
    <t>IT 192-1</t>
  </si>
  <si>
    <t>IT 191-1</t>
  </si>
  <si>
    <t>OL</t>
  </si>
  <si>
    <t>IT 136-1</t>
  </si>
  <si>
    <t>IT 135-1</t>
  </si>
  <si>
    <t>IT 134-1</t>
  </si>
  <si>
    <t>Übungsraum Innenangriff</t>
  </si>
  <si>
    <t>FSZ-03_EG_131</t>
  </si>
  <si>
    <t>IT 132-1</t>
  </si>
  <si>
    <t>Kriechstrecke 02</t>
  </si>
  <si>
    <t>IT 130-2</t>
  </si>
  <si>
    <t>Kriechstrecke 01</t>
  </si>
  <si>
    <t>IT 130-1</t>
  </si>
  <si>
    <t>1.135 x 2.26_(il.1.01 x 2.21)</t>
  </si>
  <si>
    <t>nebeldicht</t>
  </si>
  <si>
    <t>IT 129-1</t>
  </si>
  <si>
    <t>IT 127-1</t>
  </si>
  <si>
    <t>IT 126-2</t>
  </si>
  <si>
    <t>IT 126-1</t>
  </si>
  <si>
    <t>IT 125-1</t>
  </si>
  <si>
    <t>Unterrichtsraum 01</t>
  </si>
  <si>
    <t>IT 124-1</t>
  </si>
  <si>
    <t>Unterrichtsraum 02</t>
  </si>
  <si>
    <t>IT 123-1</t>
  </si>
  <si>
    <t>Ausbildung Umkleiden D</t>
  </si>
  <si>
    <t>Damen Sanitärbereich 2</t>
  </si>
  <si>
    <t>IT 120-1</t>
  </si>
  <si>
    <t>IT 119-2</t>
  </si>
  <si>
    <t>Damen Sanitärbereich 1</t>
  </si>
  <si>
    <t>IT 119-1</t>
  </si>
  <si>
    <t>ASÜ Umkleide D</t>
  </si>
  <si>
    <t>IT 117-1</t>
  </si>
  <si>
    <t>Herren Sanitärbereich</t>
  </si>
  <si>
    <t>IT 116-2</t>
  </si>
  <si>
    <t>IT 116-1</t>
  </si>
  <si>
    <t>ASÜ Umkleide H</t>
  </si>
  <si>
    <t>Ausbildung Umkleide H</t>
  </si>
  <si>
    <t>Dusche/ WC D</t>
  </si>
  <si>
    <t>Ausbilder ASÜ Umkleide D</t>
  </si>
  <si>
    <t>IT 113-1</t>
  </si>
  <si>
    <t>Dusche/ WC  H</t>
  </si>
  <si>
    <t>Ausbilder ASÜ Umkleide H</t>
  </si>
  <si>
    <t>IT 112-1</t>
  </si>
  <si>
    <t>IT 111-1</t>
  </si>
  <si>
    <t>IT 110-1</t>
  </si>
  <si>
    <t>IT 109-1</t>
  </si>
  <si>
    <t>IT 108-1</t>
  </si>
  <si>
    <t>IT 107-1</t>
  </si>
  <si>
    <t>IT 106-1</t>
  </si>
  <si>
    <t>IT 105-1</t>
  </si>
  <si>
    <t>IT 104-1</t>
  </si>
  <si>
    <t>IT 102-1</t>
  </si>
  <si>
    <t>ELT Unterverteilungen</t>
  </si>
  <si>
    <t>IT 100-1</t>
  </si>
  <si>
    <t>HAR NW</t>
  </si>
  <si>
    <t>HAR Heizung</t>
  </si>
  <si>
    <t>HAR TW &amp; HAR Druckluft</t>
  </si>
  <si>
    <t>IT 096-1</t>
  </si>
  <si>
    <t>IT 095-1</t>
  </si>
  <si>
    <t>Rolltor</t>
  </si>
  <si>
    <t>Ausbildungsmaterial [P. Übung]</t>
  </si>
  <si>
    <t>IT 093-2</t>
  </si>
  <si>
    <t>1.26 x 2.26_(il.1.135 x 2.21)</t>
  </si>
  <si>
    <t>IT 093-1</t>
  </si>
  <si>
    <t>IT 092-1</t>
  </si>
  <si>
    <t>Bodenfeststeller</t>
  </si>
  <si>
    <t>AT 231-1</t>
  </si>
  <si>
    <t>MK</t>
  </si>
  <si>
    <t>AT 143-1</t>
  </si>
  <si>
    <t>AT 142-1</t>
  </si>
  <si>
    <t>AT 141-5</t>
  </si>
  <si>
    <t>Sektionaltor</t>
  </si>
  <si>
    <t>AT 141-4</t>
  </si>
  <si>
    <t>AT 141-3</t>
  </si>
  <si>
    <t>AT 141-2</t>
  </si>
  <si>
    <t>AT 141-1</t>
  </si>
  <si>
    <t>AT 136-2</t>
  </si>
  <si>
    <t>AT 136-1</t>
  </si>
  <si>
    <t>AT 131-1</t>
  </si>
  <si>
    <t>AT 124-1</t>
  </si>
  <si>
    <t>AT 123-1</t>
  </si>
  <si>
    <t>AT 099-1</t>
  </si>
  <si>
    <t>AT 098-1</t>
  </si>
  <si>
    <t>AT 097-1</t>
  </si>
  <si>
    <t>AT 096-1</t>
  </si>
  <si>
    <t>AT 095-1</t>
  </si>
  <si>
    <t>AT 094-1</t>
  </si>
  <si>
    <t>AT 093-1</t>
  </si>
  <si>
    <t>AT 092-1</t>
  </si>
  <si>
    <t>IT 185-1</t>
  </si>
  <si>
    <t>Treppenhaus 2.2 b</t>
  </si>
  <si>
    <t>IT 184-1</t>
  </si>
  <si>
    <t>IT 183-1</t>
  </si>
  <si>
    <t>IT 182-1</t>
  </si>
  <si>
    <t>IT 181-1</t>
  </si>
  <si>
    <t>IT 180-1</t>
  </si>
  <si>
    <t>PuMi 01</t>
  </si>
  <si>
    <t>IT 179-1</t>
  </si>
  <si>
    <t>IT 178-1</t>
  </si>
  <si>
    <t>IT 177-1</t>
  </si>
  <si>
    <t>Treppenhaus 2.2 a</t>
  </si>
  <si>
    <t>IT 176-1</t>
  </si>
  <si>
    <t>IT 175-1</t>
  </si>
  <si>
    <t>IT 174-1</t>
  </si>
  <si>
    <t>IT 173-1</t>
  </si>
  <si>
    <t>Büro Leitung / Besprechung</t>
  </si>
  <si>
    <t>IT 172-1</t>
  </si>
  <si>
    <t>IT 164-1</t>
  </si>
  <si>
    <t>34 dB</t>
  </si>
  <si>
    <t>IT 163-1</t>
  </si>
  <si>
    <t>0.76 x 2.26_(il.0.635 x 2.21)</t>
  </si>
  <si>
    <t>Kunden Aufenthaltsraum</t>
  </si>
  <si>
    <t>Kunden WC</t>
  </si>
  <si>
    <t>IT 162-1</t>
  </si>
  <si>
    <t>IT 161-1</t>
  </si>
  <si>
    <t>Treppenhaus 2.1a</t>
  </si>
  <si>
    <t>IT 159-1</t>
  </si>
  <si>
    <t>IT 158-1</t>
  </si>
  <si>
    <t>Aufenthaltsraum m. Teeküche</t>
  </si>
  <si>
    <t>IT 157-1</t>
  </si>
  <si>
    <t>PuMi 02</t>
  </si>
  <si>
    <t>IT 156-1</t>
  </si>
  <si>
    <t>IT 155-1</t>
  </si>
  <si>
    <t>IT 154-1</t>
  </si>
  <si>
    <t>IT 153-1</t>
  </si>
  <si>
    <t>IT 152-1</t>
  </si>
  <si>
    <t>Treppenhaus 2.1 b</t>
  </si>
  <si>
    <t>IT 151-1</t>
  </si>
  <si>
    <t>Lager Schaummittel &amp; Ölbinder</t>
  </si>
  <si>
    <t>IT 080-1</t>
  </si>
  <si>
    <t>IT 079-1</t>
  </si>
  <si>
    <t>IT 078-1</t>
  </si>
  <si>
    <t>IT 077-1</t>
  </si>
  <si>
    <t>IT 076-1</t>
  </si>
  <si>
    <t>Werkstatt Pneumatik</t>
  </si>
  <si>
    <t>IT 075-1</t>
  </si>
  <si>
    <t>IT 074-1</t>
  </si>
  <si>
    <t>IT 073-1</t>
  </si>
  <si>
    <t>IT 072-1</t>
  </si>
  <si>
    <t>Lager Hydraulik &amp;  Lager Öle</t>
  </si>
  <si>
    <t>IT 071-2</t>
  </si>
  <si>
    <t>IT 071-1</t>
  </si>
  <si>
    <t>IT 065-1</t>
  </si>
  <si>
    <t>Reparatur Feuerlöschpumpen</t>
  </si>
  <si>
    <t>IT 064-1</t>
  </si>
  <si>
    <t>Prüfplatz wasserf. Armaturen</t>
  </si>
  <si>
    <t>IT 063-1</t>
  </si>
  <si>
    <t>IT 062-1</t>
  </si>
  <si>
    <t>Werkstatt Seilwinden</t>
  </si>
  <si>
    <t>IT 061-1</t>
  </si>
  <si>
    <t>IT 059-1</t>
  </si>
  <si>
    <t>IT 056-1</t>
  </si>
  <si>
    <t>IT 055-1</t>
  </si>
  <si>
    <t>IT 054-1</t>
  </si>
  <si>
    <t>Lager Einsatzmittel</t>
  </si>
  <si>
    <t>IT 053-1</t>
  </si>
  <si>
    <t>Stellfläche Stapler</t>
  </si>
  <si>
    <t>IT 052-1</t>
  </si>
  <si>
    <t>IT 051-1</t>
  </si>
  <si>
    <t>AT 159-1</t>
  </si>
  <si>
    <t>AT 157-1</t>
  </si>
  <si>
    <t>AT 086-5</t>
  </si>
  <si>
    <t>Mit Bodentiefe Panikfunktion</t>
  </si>
  <si>
    <t>AT 086-4</t>
  </si>
  <si>
    <t>AT 086-3</t>
  </si>
  <si>
    <t>AT 086-2</t>
  </si>
  <si>
    <t>AT 086-1</t>
  </si>
  <si>
    <t>Netzersatzanlage</t>
  </si>
  <si>
    <t>AT 085-1</t>
  </si>
  <si>
    <t>AT 084-1</t>
  </si>
  <si>
    <t>AT 083-1</t>
  </si>
  <si>
    <t>AT 082-1</t>
  </si>
  <si>
    <t>AT 081-1</t>
  </si>
  <si>
    <t>AT 080-1</t>
  </si>
  <si>
    <t>AT 079-1</t>
  </si>
  <si>
    <t>AT 074-1</t>
  </si>
  <si>
    <t>AT 065-2</t>
  </si>
  <si>
    <t>AT 065-1</t>
  </si>
  <si>
    <t>AT 059-1</t>
  </si>
  <si>
    <t>AT 051-1</t>
  </si>
  <si>
    <t>IT 042-1</t>
  </si>
  <si>
    <t>Flur 1.2</t>
  </si>
  <si>
    <t>IT 041-1</t>
  </si>
  <si>
    <t>WC Beschlag</t>
  </si>
  <si>
    <t>IT 040-1</t>
  </si>
  <si>
    <t>IT 039-2</t>
  </si>
  <si>
    <t>MW 36,5</t>
  </si>
  <si>
    <t>Durchfahrt</t>
  </si>
  <si>
    <t>IT 039-1</t>
  </si>
  <si>
    <t>IT 038-2</t>
  </si>
  <si>
    <t>IT 038-1</t>
  </si>
  <si>
    <t>Vorreinigung</t>
  </si>
  <si>
    <t>IT 037-2</t>
  </si>
  <si>
    <t>2.15 x 3.55_(il.2.00 x 3.50)</t>
  </si>
  <si>
    <t>IT 037-1</t>
  </si>
  <si>
    <t>IT 036-2</t>
  </si>
  <si>
    <t>IT 036-1</t>
  </si>
  <si>
    <t>IT 035-1</t>
  </si>
  <si>
    <t>Schlauchreinigung</t>
  </si>
  <si>
    <t>Lager Reinigung</t>
  </si>
  <si>
    <t>IT 034-1</t>
  </si>
  <si>
    <t>IT 033-1</t>
  </si>
  <si>
    <t>Annahme Schlauchwerkstatt schwarz</t>
  </si>
  <si>
    <t>IT 032-2</t>
  </si>
  <si>
    <t>IT 032-1</t>
  </si>
  <si>
    <t>Gitterwand</t>
  </si>
  <si>
    <t>IT 031-2</t>
  </si>
  <si>
    <t>IT 031-1</t>
  </si>
  <si>
    <t>2.01 x 2.50_(il.1.86 x 2.45)</t>
  </si>
  <si>
    <t>o.S.</t>
  </si>
  <si>
    <t>me</t>
  </si>
  <si>
    <t>V2A</t>
  </si>
  <si>
    <t>Ausgabe Atemschutzwerkstatt</t>
  </si>
  <si>
    <t>IT 013-1</t>
  </si>
  <si>
    <t>PSA Waschen</t>
  </si>
  <si>
    <t>IT 012-1</t>
  </si>
  <si>
    <t>PSA/CSA &amp; Tauschlager weiß</t>
  </si>
  <si>
    <t>IT 011-2</t>
  </si>
  <si>
    <t>IT 010-1</t>
  </si>
  <si>
    <t>IT 009-1</t>
  </si>
  <si>
    <t>IT 008-1</t>
  </si>
  <si>
    <t>IT 007-1</t>
  </si>
  <si>
    <t>Dekontamination</t>
  </si>
  <si>
    <t>IT 006-2</t>
  </si>
  <si>
    <t>IT 006-1</t>
  </si>
  <si>
    <t>IT 005-1</t>
  </si>
  <si>
    <t>IT 004-2</t>
  </si>
  <si>
    <t>IT 004-1</t>
  </si>
  <si>
    <t>Annahme Atemschutzwerkstatt schwarz</t>
  </si>
  <si>
    <t>IT 003-2</t>
  </si>
  <si>
    <t>IT 003-1</t>
  </si>
  <si>
    <t>IT 002-2</t>
  </si>
  <si>
    <t>IT 002-1</t>
  </si>
  <si>
    <t>IT 001-2</t>
  </si>
  <si>
    <t>SP</t>
  </si>
  <si>
    <t>IT 001-1</t>
  </si>
  <si>
    <t>AT 023-2</t>
  </si>
  <si>
    <t>AT 023-1</t>
  </si>
  <si>
    <t>AT 022-1</t>
  </si>
  <si>
    <t>AT 021-1</t>
  </si>
  <si>
    <t>AT 014-1</t>
  </si>
  <si>
    <t>AT 009-1</t>
  </si>
  <si>
    <t>AT 003-1</t>
  </si>
  <si>
    <t>Spalte362</t>
  </si>
  <si>
    <t>Spalte122</t>
  </si>
  <si>
    <t>Spalte - LV Los</t>
  </si>
  <si>
    <t>Spalte211</t>
  </si>
  <si>
    <t>Spalte210</t>
  </si>
  <si>
    <r>
      <rPr>
        <sz val="10"/>
        <color rgb="FFFF0000"/>
        <rFont val="Verdana"/>
        <family val="2"/>
      </rPr>
      <t>W</t>
    </r>
    <r>
      <rPr>
        <sz val="10"/>
        <rFont val="Arial"/>
        <family val="2"/>
      </rPr>
      <t xml:space="preserve">     Wandfeststeller
</t>
    </r>
    <r>
      <rPr>
        <sz val="10"/>
        <color rgb="FFFF0000"/>
        <rFont val="Verdana"/>
        <family val="2"/>
      </rPr>
      <t xml:space="preserve">B </t>
    </r>
    <r>
      <rPr>
        <sz val="10"/>
        <rFont val="Arial"/>
        <family val="2"/>
      </rPr>
      <t xml:space="preserve">     Bodenfeststeller
</t>
    </r>
    <r>
      <rPr>
        <sz val="10"/>
        <color rgb="FFFF0000"/>
        <rFont val="Verdana"/>
        <family val="2"/>
      </rPr>
      <t>OTS</t>
    </r>
    <r>
      <rPr>
        <sz val="10"/>
        <color rgb="FFC00000"/>
        <rFont val="Verdana"/>
        <family val="2"/>
      </rPr>
      <t xml:space="preserve"> </t>
    </r>
    <r>
      <rPr>
        <sz val="10"/>
        <rFont val="Arial"/>
        <family val="2"/>
      </rPr>
      <t xml:space="preserve"> integrierter Begrenzer 
        im Obentürschliesser
</t>
    </r>
    <r>
      <rPr>
        <sz val="10"/>
        <color rgb="FFFF0000"/>
        <rFont val="Verdana"/>
        <family val="2"/>
      </rPr>
      <t>PF</t>
    </r>
    <r>
      <rPr>
        <sz val="10"/>
        <rFont val="Arial"/>
        <family val="2"/>
      </rPr>
      <t xml:space="preserve">    Türstopper Pfosten
</t>
    </r>
    <r>
      <rPr>
        <sz val="10"/>
        <color rgb="FFFF0000"/>
        <rFont val="Verdana"/>
        <family val="2"/>
      </rPr>
      <t>TF</t>
    </r>
    <r>
      <rPr>
        <sz val="10"/>
        <rFont val="Arial"/>
        <family val="2"/>
      </rPr>
      <t xml:space="preserve">    Türfeststeller</t>
    </r>
  </si>
  <si>
    <r>
      <rPr>
        <sz val="10"/>
        <color rgb="FFC00000"/>
        <rFont val="Verdana"/>
        <family val="2"/>
      </rPr>
      <t>el</t>
    </r>
    <r>
      <rPr>
        <sz val="10"/>
        <color rgb="FFFF0000"/>
        <rFont val="Verdana"/>
        <family val="2"/>
      </rPr>
      <t xml:space="preserve">   </t>
    </r>
    <r>
      <rPr>
        <sz val="10"/>
        <rFont val="Arial"/>
        <family val="2"/>
      </rPr>
      <t xml:space="preserve">elektrisch
</t>
    </r>
    <r>
      <rPr>
        <sz val="10"/>
        <color rgb="FFC00000"/>
        <rFont val="Verdana"/>
        <family val="2"/>
      </rPr>
      <t xml:space="preserve">me </t>
    </r>
    <r>
      <rPr>
        <sz val="10"/>
        <rFont val="Arial"/>
        <family val="2"/>
      </rPr>
      <t xml:space="preserve">mechanisch
                          </t>
    </r>
  </si>
  <si>
    <r>
      <rPr>
        <sz val="10"/>
        <color rgb="FFFF0000"/>
        <rFont val="Verdana"/>
        <family val="2"/>
      </rPr>
      <t xml:space="preserve">0     </t>
    </r>
    <r>
      <rPr>
        <sz val="10"/>
        <rFont val="Arial"/>
        <family val="2"/>
      </rPr>
      <t>kein Schloss</t>
    </r>
    <r>
      <rPr>
        <sz val="10"/>
        <color rgb="FFFF0000"/>
        <rFont val="Verdana"/>
        <family val="2"/>
      </rPr>
      <t xml:space="preserve">
1</t>
    </r>
    <r>
      <rPr>
        <sz val="10"/>
        <rFont val="Arial"/>
        <family val="2"/>
      </rPr>
      <t xml:space="preserve">     leichtes 
       Innentürschloss
</t>
    </r>
    <r>
      <rPr>
        <sz val="10"/>
        <color rgb="FFFF0000"/>
        <rFont val="Verdana"/>
        <family val="2"/>
      </rPr>
      <t xml:space="preserve">2 </t>
    </r>
    <r>
      <rPr>
        <sz val="10"/>
        <rFont val="Arial"/>
        <family val="2"/>
      </rPr>
      <t xml:space="preserve">    Innentürschloss
</t>
    </r>
    <r>
      <rPr>
        <sz val="10"/>
        <color rgb="FFFF0000"/>
        <rFont val="Verdana"/>
        <family val="2"/>
      </rPr>
      <t>3</t>
    </r>
    <r>
      <rPr>
        <sz val="10"/>
        <rFont val="Arial"/>
        <family val="2"/>
      </rPr>
      <t xml:space="preserve">     mittelschweres 
       Behördenschloss
</t>
    </r>
    <r>
      <rPr>
        <sz val="10"/>
        <color rgb="FFFF0000"/>
        <rFont val="Verdana"/>
        <family val="2"/>
      </rPr>
      <t>4</t>
    </r>
    <r>
      <rPr>
        <sz val="10"/>
        <rFont val="Arial"/>
        <family val="2"/>
      </rPr>
      <t xml:space="preserve">     schweres 
       Behördenschloss
</t>
    </r>
    <r>
      <rPr>
        <sz val="10"/>
        <color rgb="FFFF0000"/>
        <rFont val="Verdana"/>
        <family val="2"/>
      </rPr>
      <t xml:space="preserve">5 </t>
    </r>
    <r>
      <rPr>
        <sz val="10"/>
        <rFont val="Arial"/>
        <family val="2"/>
      </rPr>
      <t xml:space="preserve">    schweres  Behörden-
        schloss mit  besond.
       Anforderungen</t>
    </r>
  </si>
  <si>
    <r>
      <rPr>
        <sz val="10"/>
        <color rgb="FFFF0000"/>
        <rFont val="Verdana"/>
        <family val="2"/>
      </rPr>
      <t xml:space="preserve">DR   </t>
    </r>
    <r>
      <rPr>
        <sz val="10"/>
        <rFont val="Arial"/>
        <family val="2"/>
      </rPr>
      <t xml:space="preserve">   Drücker
</t>
    </r>
    <r>
      <rPr>
        <sz val="10"/>
        <color rgb="FFFF0000"/>
        <rFont val="Verdana"/>
        <family val="2"/>
      </rPr>
      <t xml:space="preserve">KN   </t>
    </r>
    <r>
      <rPr>
        <sz val="10"/>
        <rFont val="Arial"/>
        <family val="2"/>
      </rPr>
      <t xml:space="preserve">   Knauf
</t>
    </r>
    <r>
      <rPr>
        <sz val="10"/>
        <color rgb="FFFF0000"/>
        <rFont val="Verdana"/>
        <family val="2"/>
      </rPr>
      <t>KN,dr</t>
    </r>
    <r>
      <rPr>
        <sz val="10"/>
        <rFont val="Arial"/>
        <family val="2"/>
      </rPr>
      <t xml:space="preserve">  Knauf, drehbar
</t>
    </r>
    <r>
      <rPr>
        <sz val="10"/>
        <color rgb="FFFF0000"/>
        <rFont val="Verdana"/>
        <family val="2"/>
      </rPr>
      <t>PD</t>
    </r>
    <r>
      <rPr>
        <sz val="10"/>
        <rFont val="Arial"/>
        <family val="2"/>
      </rPr>
      <t xml:space="preserve">      Panikdrücker
</t>
    </r>
    <r>
      <rPr>
        <sz val="10"/>
        <color rgb="FFFF0000"/>
        <rFont val="Verdana"/>
        <family val="2"/>
      </rPr>
      <t xml:space="preserve">PG </t>
    </r>
    <r>
      <rPr>
        <sz val="10"/>
        <rFont val="Arial"/>
        <family val="2"/>
      </rPr>
      <t xml:space="preserve">     Panikgriffstange
</t>
    </r>
    <r>
      <rPr>
        <sz val="10"/>
        <color rgb="FFFF0000"/>
        <rFont val="Verdana"/>
        <family val="2"/>
      </rPr>
      <t xml:space="preserve">SG </t>
    </r>
    <r>
      <rPr>
        <sz val="10"/>
        <rFont val="Arial"/>
        <family val="2"/>
      </rPr>
      <t xml:space="preserve">     Stangengriff
</t>
    </r>
    <r>
      <rPr>
        <sz val="10"/>
        <color rgb="FFFF0000"/>
        <rFont val="Verdana"/>
        <family val="2"/>
      </rPr>
      <t>WC</t>
    </r>
    <r>
      <rPr>
        <sz val="10"/>
        <rFont val="Arial"/>
        <family val="2"/>
      </rPr>
      <t xml:space="preserve">     WC Beschlag
</t>
    </r>
    <r>
      <rPr>
        <sz val="10"/>
        <color rgb="FFFF0000"/>
        <rFont val="Verdana"/>
        <family val="2"/>
      </rPr>
      <t>G</t>
    </r>
    <r>
      <rPr>
        <sz val="10"/>
        <rFont val="Arial"/>
        <family val="2"/>
      </rPr>
      <t xml:space="preserve">        Griffmuschel
</t>
    </r>
    <r>
      <rPr>
        <sz val="10"/>
        <color rgb="FFFF0000"/>
        <rFont val="Verdana"/>
        <family val="2"/>
      </rPr>
      <t xml:space="preserve">*  </t>
    </r>
    <r>
      <rPr>
        <sz val="10"/>
        <rFont val="Arial"/>
        <family val="2"/>
      </rPr>
      <t xml:space="preserve">       ggf. Griff
          (Abstimmung
           mit Nutzer) </t>
    </r>
  </si>
  <si>
    <r>
      <rPr>
        <sz val="10"/>
        <color rgb="FFFF0000"/>
        <rFont val="Verdana"/>
        <family val="2"/>
      </rPr>
      <t xml:space="preserve">fb  </t>
    </r>
    <r>
      <rPr>
        <sz val="10"/>
        <rFont val="Arial"/>
        <family val="2"/>
      </rPr>
      <t>farbig beschichtet</t>
    </r>
    <r>
      <rPr>
        <sz val="10"/>
        <color rgb="FFFF0000"/>
        <rFont val="Verdana"/>
        <family val="2"/>
      </rPr>
      <t xml:space="preserve">
pb</t>
    </r>
    <r>
      <rPr>
        <sz val="10"/>
        <rFont val="Arial"/>
        <family val="2"/>
      </rPr>
      <t xml:space="preserve"> pulverbeschichtet
</t>
    </r>
    <r>
      <rPr>
        <sz val="10"/>
        <color rgb="FFFF0000"/>
        <rFont val="Verdana"/>
        <family val="2"/>
      </rPr>
      <t>e</t>
    </r>
    <r>
      <rPr>
        <sz val="10"/>
        <rFont val="Arial"/>
        <family val="2"/>
      </rPr>
      <t xml:space="preserve">   endfertig
</t>
    </r>
    <r>
      <rPr>
        <sz val="10"/>
        <color rgb="FFFF0000"/>
        <rFont val="Verdana"/>
        <family val="2"/>
      </rPr>
      <t xml:space="preserve">m </t>
    </r>
    <r>
      <rPr>
        <sz val="10"/>
        <rFont val="Arial"/>
        <family val="2"/>
      </rPr>
      <t xml:space="preserve"> matt
</t>
    </r>
    <r>
      <rPr>
        <sz val="10"/>
        <color rgb="FFFF0000"/>
        <rFont val="Verdana"/>
        <family val="2"/>
      </rPr>
      <t xml:space="preserve">g </t>
    </r>
    <r>
      <rPr>
        <sz val="10"/>
        <rFont val="Arial"/>
        <family val="2"/>
      </rPr>
      <t xml:space="preserve">   glänzend</t>
    </r>
  </si>
  <si>
    <r>
      <rPr>
        <sz val="10"/>
        <color rgb="FFFF0000"/>
        <rFont val="Verdana"/>
        <family val="2"/>
      </rPr>
      <t>MW</t>
    </r>
    <r>
      <rPr>
        <sz val="10"/>
        <rFont val="Arial"/>
        <family val="2"/>
      </rPr>
      <t xml:space="preserve">    Mauerwerk               
</t>
    </r>
    <r>
      <rPr>
        <sz val="10"/>
        <color rgb="FFFF0000"/>
        <rFont val="Verdana"/>
        <family val="2"/>
      </rPr>
      <t>StB</t>
    </r>
    <r>
      <rPr>
        <sz val="10"/>
        <rFont val="Arial"/>
        <family val="2"/>
      </rPr>
      <t xml:space="preserve">    Stahlbeton 
</t>
    </r>
    <r>
      <rPr>
        <sz val="10"/>
        <color rgb="FFFF0000"/>
        <rFont val="Verdana"/>
        <family val="2"/>
      </rPr>
      <t xml:space="preserve">FT </t>
    </r>
    <r>
      <rPr>
        <sz val="10"/>
        <rFont val="Arial"/>
        <family val="2"/>
      </rPr>
      <t xml:space="preserve">     Fertigteil
</t>
    </r>
    <r>
      <rPr>
        <sz val="10"/>
        <color rgb="FFFF0000"/>
        <rFont val="Verdana"/>
        <family val="2"/>
      </rPr>
      <t>WD</t>
    </r>
    <r>
      <rPr>
        <sz val="10"/>
        <rFont val="Arial"/>
        <family val="2"/>
      </rPr>
      <t xml:space="preserve">    Wärmedämmung 
</t>
    </r>
    <r>
      <rPr>
        <sz val="10"/>
        <color rgb="FFFF0000"/>
        <rFont val="Verdana"/>
        <family val="2"/>
      </rPr>
      <t>SW</t>
    </r>
    <r>
      <rPr>
        <sz val="10"/>
        <rFont val="Arial"/>
        <family val="2"/>
      </rPr>
      <t xml:space="preserve">    Sandwich
</t>
    </r>
    <r>
      <rPr>
        <sz val="10"/>
        <color rgb="FFFF0000"/>
        <rFont val="Verdana"/>
        <family val="2"/>
      </rPr>
      <t xml:space="preserve">TB </t>
    </r>
    <r>
      <rPr>
        <sz val="10"/>
        <rFont val="Arial"/>
        <family val="2"/>
      </rPr>
      <t xml:space="preserve">    Trockenbau       
</t>
    </r>
    <r>
      <rPr>
        <sz val="10"/>
        <color rgb="FFFF0000"/>
        <rFont val="Verdana"/>
        <family val="2"/>
      </rPr>
      <t>GRT</t>
    </r>
    <r>
      <rPr>
        <sz val="10"/>
        <rFont val="Arial"/>
        <family val="2"/>
      </rPr>
      <t xml:space="preserve">   Glasrahmentür
</t>
    </r>
    <r>
      <rPr>
        <sz val="10"/>
        <color rgb="FFFF0000"/>
        <rFont val="Verdana"/>
        <family val="2"/>
      </rPr>
      <t xml:space="preserve">PRK </t>
    </r>
    <r>
      <rPr>
        <sz val="10"/>
        <rFont val="Arial"/>
        <family val="2"/>
      </rPr>
      <t xml:space="preserve">   Pfosten-Riegel-
            Konstruktion    
</t>
    </r>
    <r>
      <rPr>
        <sz val="10"/>
        <color rgb="FFFF0000"/>
        <rFont val="Verdana"/>
        <family val="2"/>
      </rPr>
      <t xml:space="preserve">HHK </t>
    </r>
    <r>
      <rPr>
        <sz val="10"/>
        <rFont val="Arial"/>
        <family val="2"/>
      </rPr>
      <t xml:space="preserve">  hinterlüftete Holz-
            konstruktion </t>
    </r>
  </si>
  <si>
    <r>
      <t xml:space="preserve">DIN 1192
(für Innentüren aus Holz und Holzwerkstoffen)
</t>
    </r>
    <r>
      <rPr>
        <sz val="10"/>
        <color rgb="FFFF0000"/>
        <rFont val="Verdana"/>
        <family val="2"/>
      </rPr>
      <t>N</t>
    </r>
    <r>
      <rPr>
        <sz val="10"/>
        <rFont val="Arial"/>
        <family val="2"/>
      </rPr>
      <t xml:space="preserve">  normale Beanspruchung
</t>
    </r>
    <r>
      <rPr>
        <sz val="10"/>
        <color rgb="FFFF0000"/>
        <rFont val="Verdana"/>
        <family val="2"/>
      </rPr>
      <t>M</t>
    </r>
    <r>
      <rPr>
        <sz val="10"/>
        <rFont val="Arial"/>
        <family val="2"/>
      </rPr>
      <t xml:space="preserve">  mittlere Beanspruchung
</t>
    </r>
    <r>
      <rPr>
        <sz val="10"/>
        <color rgb="FFFF0000"/>
        <rFont val="Verdana"/>
        <family val="2"/>
      </rPr>
      <t>S</t>
    </r>
    <r>
      <rPr>
        <sz val="10"/>
        <rFont val="Arial"/>
        <family val="2"/>
      </rPr>
      <t xml:space="preserve">  starke Beanspruchung
</t>
    </r>
    <r>
      <rPr>
        <sz val="10"/>
        <color rgb="FFFF0000"/>
        <rFont val="Verdana"/>
        <family val="2"/>
      </rPr>
      <t>E</t>
    </r>
    <r>
      <rPr>
        <sz val="10"/>
        <rFont val="Arial"/>
        <family val="2"/>
      </rPr>
      <t xml:space="preserve">  extreme Beanspruchung</t>
    </r>
  </si>
  <si>
    <r>
      <t xml:space="preserve">DIN EN 1191  
</t>
    </r>
    <r>
      <rPr>
        <sz val="10"/>
        <color rgb="FFFF0000"/>
        <rFont val="Verdana"/>
        <family val="2"/>
      </rPr>
      <t xml:space="preserve">1 </t>
    </r>
    <r>
      <rPr>
        <sz val="10"/>
        <rFont val="Arial"/>
        <family val="2"/>
      </rPr>
      <t xml:space="preserve"> gelegentlich
</t>
    </r>
    <r>
      <rPr>
        <sz val="10"/>
        <color rgb="FFFF0000"/>
        <rFont val="Verdana"/>
        <family val="2"/>
      </rPr>
      <t>2</t>
    </r>
    <r>
      <rPr>
        <sz val="10"/>
        <rFont val="Arial"/>
        <family val="2"/>
      </rPr>
      <t xml:space="preserve">  leicht
</t>
    </r>
    <r>
      <rPr>
        <sz val="10"/>
        <color rgb="FFFF0000"/>
        <rFont val="Verdana"/>
        <family val="2"/>
      </rPr>
      <t xml:space="preserve">3 </t>
    </r>
    <r>
      <rPr>
        <sz val="10"/>
        <rFont val="Arial"/>
        <family val="2"/>
      </rPr>
      <t xml:space="preserve"> selten
</t>
    </r>
    <r>
      <rPr>
        <sz val="10"/>
        <color rgb="FFFF0000"/>
        <rFont val="Verdana"/>
        <family val="2"/>
      </rPr>
      <t xml:space="preserve">4 </t>
    </r>
    <r>
      <rPr>
        <sz val="10"/>
        <rFont val="Arial"/>
        <family val="2"/>
      </rPr>
      <t xml:space="preserve"> mittel
</t>
    </r>
    <r>
      <rPr>
        <sz val="10"/>
        <color rgb="FFFF0000"/>
        <rFont val="Verdana"/>
        <family val="2"/>
      </rPr>
      <t>5</t>
    </r>
    <r>
      <rPr>
        <sz val="10"/>
        <rFont val="Arial"/>
        <family val="2"/>
      </rPr>
      <t xml:space="preserve">  normal
</t>
    </r>
    <r>
      <rPr>
        <sz val="10"/>
        <color rgb="FFFF0000"/>
        <rFont val="Verdana"/>
        <family val="2"/>
      </rPr>
      <t>6</t>
    </r>
    <r>
      <rPr>
        <sz val="10"/>
        <rFont val="Arial"/>
        <family val="2"/>
      </rPr>
      <t xml:space="preserve">  häufig
</t>
    </r>
    <r>
      <rPr>
        <sz val="10"/>
        <color rgb="FFFF0000"/>
        <rFont val="Verdana"/>
        <family val="2"/>
      </rPr>
      <t xml:space="preserve">7 </t>
    </r>
    <r>
      <rPr>
        <sz val="10"/>
        <rFont val="Arial"/>
        <family val="2"/>
      </rPr>
      <t xml:space="preserve"> stark
</t>
    </r>
    <r>
      <rPr>
        <sz val="10"/>
        <color rgb="FFFF0000"/>
        <rFont val="Verdana"/>
        <family val="2"/>
      </rPr>
      <t xml:space="preserve">8 </t>
    </r>
    <r>
      <rPr>
        <sz val="10"/>
        <rFont val="Arial"/>
        <family val="2"/>
      </rPr>
      <t xml:space="preserve"> sehr oft </t>
    </r>
    <r>
      <rPr>
        <b/>
        <sz val="10"/>
        <color theme="3" tint="0.39997558519241921"/>
        <rFont val="Verdana"/>
        <family val="2"/>
      </rPr>
      <t xml:space="preserve">  </t>
    </r>
  </si>
  <si>
    <r>
      <rPr>
        <b/>
        <sz val="12"/>
        <color theme="3" tint="0.39997558519241921"/>
        <rFont val="Verdana"/>
        <family val="2"/>
      </rPr>
      <t>Anschlag Gehflügel</t>
    </r>
    <r>
      <rPr>
        <sz val="12"/>
        <rFont val="Verdana"/>
        <family val="2"/>
      </rPr>
      <t xml:space="preserve">
</t>
    </r>
    <r>
      <rPr>
        <sz val="10"/>
        <color rgb="FFFF0000"/>
        <rFont val="Verdana"/>
        <family val="2"/>
      </rPr>
      <t>DIN-R</t>
    </r>
    <r>
      <rPr>
        <sz val="10"/>
        <rFont val="Arial"/>
        <family val="2"/>
      </rPr>
      <t xml:space="preserve"> = rechts
</t>
    </r>
    <r>
      <rPr>
        <sz val="10"/>
        <color rgb="FFFF0000"/>
        <rFont val="Verdana"/>
        <family val="2"/>
      </rPr>
      <t>DIN-L</t>
    </r>
    <r>
      <rPr>
        <sz val="10"/>
        <rFont val="Arial"/>
        <family val="2"/>
      </rPr>
      <t xml:space="preserve"> = links
</t>
    </r>
    <r>
      <rPr>
        <sz val="10"/>
        <color rgb="FFFF0000"/>
        <rFont val="Verdana"/>
        <family val="2"/>
      </rPr>
      <t xml:space="preserve">GF   </t>
    </r>
    <r>
      <rPr>
        <sz val="10"/>
        <rFont val="Arial"/>
        <family val="2"/>
      </rPr>
      <t>Gangflügel</t>
    </r>
  </si>
  <si>
    <r>
      <t xml:space="preserve">DIN 4109  
</t>
    </r>
    <r>
      <rPr>
        <sz val="10"/>
        <rFont val="Arial"/>
        <family val="2"/>
      </rPr>
      <t>Schallschutzklasse gemäß VDI Richtlinie 3728 bewährtes Schalldämm-Maß Rw in dB</t>
    </r>
    <r>
      <rPr>
        <b/>
        <sz val="12"/>
        <color theme="3" tint="0.39997558519241921"/>
        <rFont val="Verdana"/>
        <family val="2"/>
      </rPr>
      <t xml:space="preserve">
</t>
    </r>
    <r>
      <rPr>
        <sz val="10"/>
        <color rgb="FFFF0000"/>
        <rFont val="Verdana"/>
        <family val="2"/>
      </rPr>
      <t>3</t>
    </r>
    <r>
      <rPr>
        <sz val="10"/>
        <color theme="0" tint="-0.249977111117893"/>
        <rFont val="Verdana"/>
        <family val="2"/>
      </rPr>
      <t>: Rw min. 35-39 dB</t>
    </r>
    <r>
      <rPr>
        <sz val="10"/>
        <color rgb="FFFF0000"/>
        <rFont val="Verdana"/>
        <family val="2"/>
      </rPr>
      <t xml:space="preserve">
2</t>
    </r>
    <r>
      <rPr>
        <sz val="10"/>
        <color theme="0" tint="-0.249977111117893"/>
        <rFont val="Verdana"/>
        <family val="2"/>
      </rPr>
      <t>: Rw min. 30-34 dB</t>
    </r>
    <r>
      <rPr>
        <sz val="10"/>
        <color rgb="FFFF0000"/>
        <rFont val="Verdana"/>
        <family val="2"/>
      </rPr>
      <t xml:space="preserve">
1</t>
    </r>
    <r>
      <rPr>
        <sz val="10"/>
        <color theme="0" tint="-0.249977111117893"/>
        <rFont val="Verdana"/>
        <family val="2"/>
      </rPr>
      <t xml:space="preserve"> :Rw min. 25-29 dB</t>
    </r>
    <r>
      <rPr>
        <sz val="10"/>
        <rFont val="Arial"/>
        <family val="2"/>
      </rPr>
      <t xml:space="preserve">
</t>
    </r>
  </si>
  <si>
    <t>Positionsnummer</t>
  </si>
  <si>
    <t>Los - Nr.:</t>
  </si>
  <si>
    <t>Achse</t>
  </si>
  <si>
    <t>Anbindung an Sprechanlage</t>
  </si>
  <si>
    <t>Zusätzlicher Rauchmelder</t>
  </si>
  <si>
    <t>Beschlag
Material</t>
  </si>
  <si>
    <t>Beschlag
Bandseite</t>
  </si>
  <si>
    <t>Oberfläche Bandgegenseite</t>
  </si>
  <si>
    <t>Netz-
spannungs-anschluss</t>
  </si>
  <si>
    <t>Freilauf-funktion
des
Zylinders</t>
  </si>
  <si>
    <t xml:space="preserve">Panik-funktion </t>
  </si>
  <si>
    <t>Typ
Bewegungs-
art</t>
  </si>
  <si>
    <r>
      <rPr>
        <b/>
        <sz val="12"/>
        <color theme="3" tint="0.39997558519241921"/>
        <rFont val="Verdana"/>
        <family val="2"/>
      </rPr>
      <t xml:space="preserve">Anzahl der Türflügel
</t>
    </r>
    <r>
      <rPr>
        <sz val="10"/>
        <color rgb="FFFF0000"/>
        <rFont val="Verdana"/>
        <family val="2"/>
      </rPr>
      <t>1+</t>
    </r>
    <r>
      <rPr>
        <sz val="10"/>
        <rFont val="Arial"/>
        <family val="2"/>
      </rPr>
      <t xml:space="preserve"> </t>
    </r>
    <r>
      <rPr>
        <b/>
        <sz val="10"/>
        <rFont val="Verdana"/>
        <family val="2"/>
      </rPr>
      <t xml:space="preserve">= </t>
    </r>
    <r>
      <rPr>
        <sz val="10"/>
        <rFont val="Arial"/>
        <family val="2"/>
      </rPr>
      <t>einflügelig mit feststehenden Seitenteilen</t>
    </r>
  </si>
  <si>
    <r>
      <t xml:space="preserve">DIN 4109  
</t>
    </r>
    <r>
      <rPr>
        <sz val="10"/>
        <rFont val="Arial"/>
        <family val="2"/>
      </rPr>
      <t>bewährtes Schalldämm-Maß Rw</t>
    </r>
    <r>
      <rPr>
        <u/>
        <sz val="10"/>
        <rFont val="Verdana"/>
        <family val="2"/>
      </rPr>
      <t xml:space="preserve"> im eingebauten Zustand</t>
    </r>
    <r>
      <rPr>
        <sz val="10"/>
        <rFont val="Arial"/>
        <family val="2"/>
      </rPr>
      <t xml:space="preserve"> (dB)</t>
    </r>
    <r>
      <rPr>
        <b/>
        <sz val="12"/>
        <color theme="3" tint="0.39997558519241921"/>
        <rFont val="Verdana"/>
        <family val="2"/>
      </rPr>
      <t xml:space="preserve">
</t>
    </r>
    <r>
      <rPr>
        <sz val="10"/>
        <color theme="0" tint="-0.249977111117893"/>
        <rFont val="Verdana"/>
        <family val="2"/>
      </rPr>
      <t>3: Rw min.</t>
    </r>
    <r>
      <rPr>
        <sz val="10"/>
        <color rgb="FFFF0000"/>
        <rFont val="Verdana"/>
        <family val="2"/>
      </rPr>
      <t xml:space="preserve"> 35-39 dB
</t>
    </r>
    <r>
      <rPr>
        <sz val="10"/>
        <color theme="0" tint="-0.249977111117893"/>
        <rFont val="Verdana"/>
        <family val="2"/>
      </rPr>
      <t>2: Rw min.</t>
    </r>
    <r>
      <rPr>
        <sz val="10"/>
        <color rgb="FFFF0000"/>
        <rFont val="Verdana"/>
        <family val="2"/>
      </rPr>
      <t xml:space="preserve"> 30-34 dB
</t>
    </r>
    <r>
      <rPr>
        <sz val="10"/>
        <color theme="0" tint="-0.249977111117893"/>
        <rFont val="Verdana"/>
        <family val="2"/>
      </rPr>
      <t>1 :Rw min.</t>
    </r>
    <r>
      <rPr>
        <sz val="10"/>
        <color rgb="FFFF0000"/>
        <rFont val="Verdana"/>
        <family val="2"/>
      </rPr>
      <t xml:space="preserve"> 25-29 dB</t>
    </r>
    <r>
      <rPr>
        <sz val="10"/>
        <rFont val="Arial"/>
        <family val="2"/>
      </rPr>
      <t xml:space="preserve">
</t>
    </r>
  </si>
  <si>
    <r>
      <rPr>
        <sz val="10"/>
        <color rgb="FFFF0000"/>
        <rFont val="Verdana"/>
        <family val="2"/>
      </rPr>
      <t>OTS</t>
    </r>
    <r>
      <rPr>
        <sz val="10"/>
        <rFont val="Arial"/>
        <family val="2"/>
      </rPr>
      <t xml:space="preserve">  Obentürschließer, mit Gleitschiene
</t>
    </r>
    <r>
      <rPr>
        <sz val="10"/>
        <color rgb="FFFF0000"/>
        <rFont val="Verdana"/>
        <family val="2"/>
      </rPr>
      <t xml:space="preserve">OTS-G  </t>
    </r>
    <r>
      <rPr>
        <sz val="10"/>
        <rFont val="Arial"/>
        <family val="2"/>
      </rPr>
      <t xml:space="preserve"> Obentürschließer, mit Gestänge
</t>
    </r>
    <r>
      <rPr>
        <sz val="10"/>
        <color rgb="FFFF0000"/>
        <rFont val="Verdana"/>
        <family val="2"/>
      </rPr>
      <t>OTS-Ö</t>
    </r>
    <r>
      <rPr>
        <sz val="10"/>
        <rFont val="Arial"/>
        <family val="2"/>
      </rPr>
      <t xml:space="preserve">   Obentürschließer, mit Öffnungsunterstützung
</t>
    </r>
    <r>
      <rPr>
        <sz val="10"/>
        <color rgb="FFFF0000"/>
        <rFont val="Verdana"/>
        <family val="2"/>
      </rPr>
      <t xml:space="preserve">BaTS  </t>
    </r>
    <r>
      <rPr>
        <sz val="10"/>
        <rFont val="Arial"/>
        <family val="2"/>
      </rPr>
      <t xml:space="preserve">   Bandtürschließer
</t>
    </r>
    <r>
      <rPr>
        <sz val="10"/>
        <color rgb="FFFF0000"/>
        <rFont val="Verdana"/>
        <family val="2"/>
      </rPr>
      <t xml:space="preserve">BoTS </t>
    </r>
    <r>
      <rPr>
        <sz val="10"/>
        <rFont val="Arial"/>
        <family val="2"/>
      </rPr>
      <t xml:space="preserve">    Bodentürschließer
</t>
    </r>
    <r>
      <rPr>
        <sz val="10"/>
        <color rgb="FFFF0000"/>
        <rFont val="Verdana"/>
        <family val="2"/>
      </rPr>
      <t xml:space="preserve">A   </t>
    </r>
    <r>
      <rPr>
        <sz val="10"/>
        <rFont val="Arial"/>
        <family val="2"/>
      </rPr>
      <t xml:space="preserve">         Aufstecktürschließer
</t>
    </r>
    <r>
      <rPr>
        <sz val="10"/>
        <color rgb="FFFF0000"/>
        <rFont val="Verdana"/>
        <family val="2"/>
      </rPr>
      <t xml:space="preserve">verd.l </t>
    </r>
    <r>
      <rPr>
        <sz val="10"/>
        <rFont val="Arial"/>
        <family val="2"/>
      </rPr>
      <t xml:space="preserve">    verdeckt liegend         
</t>
    </r>
    <r>
      <rPr>
        <sz val="10"/>
        <color rgb="FFFF0000"/>
        <rFont val="Verdana"/>
        <family val="2"/>
      </rPr>
      <t xml:space="preserve">FlTS </t>
    </r>
    <r>
      <rPr>
        <sz val="10"/>
        <rFont val="Arial"/>
        <family val="2"/>
      </rPr>
      <t xml:space="preserve">      Freilauftürschließer                                                                </t>
    </r>
  </si>
  <si>
    <r>
      <t xml:space="preserve">DIN EN 1627
</t>
    </r>
    <r>
      <rPr>
        <sz val="10"/>
        <rFont val="Arial"/>
        <family val="2"/>
      </rPr>
      <t xml:space="preserve">Widerstandsklassen
</t>
    </r>
    <r>
      <rPr>
        <sz val="10"/>
        <color rgb="FFFF0000"/>
        <rFont val="Verdana"/>
        <family val="2"/>
      </rPr>
      <t>RC1 N
RC2
RC2 N
in Anlehung an RC 3
RC3
RC4
RC5
RC6</t>
    </r>
    <r>
      <rPr>
        <sz val="11"/>
        <color rgb="FFFF0000"/>
        <rFont val="Verdana"/>
        <family val="2"/>
      </rPr>
      <t xml:space="preserve"> </t>
    </r>
    <r>
      <rPr>
        <b/>
        <sz val="12"/>
        <color theme="3" tint="0.39997558519241921"/>
        <rFont val="Verdana"/>
        <family val="2"/>
      </rPr>
      <t xml:space="preserve">                            </t>
    </r>
  </si>
  <si>
    <r>
      <rPr>
        <sz val="10"/>
        <color rgb="FFFF0000"/>
        <rFont val="Verdana"/>
        <family val="2"/>
      </rPr>
      <t xml:space="preserve">M   </t>
    </r>
    <r>
      <rPr>
        <sz val="10"/>
        <rFont val="Arial"/>
        <family val="2"/>
      </rPr>
      <t xml:space="preserve">Motor
</t>
    </r>
    <r>
      <rPr>
        <sz val="10"/>
        <color rgb="FFFF0000"/>
        <rFont val="Verdana"/>
        <family val="2"/>
      </rPr>
      <t>E</t>
    </r>
    <r>
      <rPr>
        <sz val="10"/>
        <rFont val="Arial"/>
        <family val="2"/>
      </rPr>
      <t xml:space="preserve">    Elektrischer
      Türöffner
</t>
    </r>
    <r>
      <rPr>
        <sz val="10"/>
        <color rgb="FFFF0000"/>
        <rFont val="Verdana"/>
        <family val="2"/>
      </rPr>
      <t xml:space="preserve">H </t>
    </r>
    <r>
      <rPr>
        <sz val="10"/>
        <rFont val="Arial"/>
        <family val="2"/>
      </rPr>
      <t xml:space="preserve">  Handauslöse-
      betätigung
</t>
    </r>
  </si>
  <si>
    <t>Sicht-bekle-bung in Augen-höhe</t>
  </si>
  <si>
    <t>Lüftungs-gitter</t>
  </si>
  <si>
    <r>
      <rPr>
        <sz val="12"/>
        <color rgb="FFFF0000"/>
        <rFont val="Verdana"/>
        <family val="2"/>
      </rPr>
      <t xml:space="preserve">GF </t>
    </r>
    <r>
      <rPr>
        <sz val="12"/>
        <rFont val="Verdana"/>
        <family val="2"/>
      </rPr>
      <t xml:space="preserve"> Gangflügel</t>
    </r>
    <r>
      <rPr>
        <sz val="12"/>
        <color theme="3" tint="0.39997558519241921"/>
        <rFont val="Verdana"/>
        <family val="2"/>
      </rPr>
      <t xml:space="preserve">
</t>
    </r>
    <r>
      <rPr>
        <sz val="12"/>
        <color rgb="FFFF0000"/>
        <rFont val="Verdana"/>
        <family val="2"/>
      </rPr>
      <t xml:space="preserve">WU </t>
    </r>
    <r>
      <rPr>
        <sz val="12"/>
        <rFont val="Verdana"/>
        <family val="2"/>
      </rPr>
      <t>wasser-unempfindlich</t>
    </r>
  </si>
  <si>
    <t>Raumnummer
Bandseite</t>
  </si>
  <si>
    <t>Raumnummer Bandgegenseiteseite</t>
  </si>
  <si>
    <r>
      <t xml:space="preserve">DIN 4108  
</t>
    </r>
    <r>
      <rPr>
        <sz val="10"/>
        <color rgb="FFFF0000"/>
        <rFont val="Verdana"/>
        <family val="2"/>
      </rPr>
      <t>U</t>
    </r>
    <r>
      <rPr>
        <b/>
        <sz val="10"/>
        <color theme="3" tint="0.39997558519241921"/>
        <rFont val="Verdana"/>
        <family val="2"/>
      </rPr>
      <t xml:space="preserve"> </t>
    </r>
    <r>
      <rPr>
        <sz val="10"/>
        <rFont val="Arial"/>
        <family val="2"/>
      </rPr>
      <t>in W/m2K</t>
    </r>
    <r>
      <rPr>
        <sz val="12"/>
        <rFont val="Verdana"/>
        <family val="2"/>
      </rPr>
      <t xml:space="preserve">
</t>
    </r>
  </si>
  <si>
    <t xml:space="preserve">Schall-schutz-
klasse
</t>
  </si>
  <si>
    <r>
      <t xml:space="preserve">DIN EN 1121 
hygrothermische Beanspruchung von Innentüren
</t>
    </r>
    <r>
      <rPr>
        <sz val="10"/>
        <color rgb="FFFF0000"/>
        <rFont val="Verdana"/>
        <family val="2"/>
      </rPr>
      <t xml:space="preserve">1     </t>
    </r>
    <r>
      <rPr>
        <sz val="10"/>
        <rFont val="Arial"/>
        <family val="2"/>
      </rPr>
      <t xml:space="preserve">normal
</t>
    </r>
    <r>
      <rPr>
        <sz val="10"/>
        <color rgb="FFFF0000"/>
        <rFont val="Verdana"/>
        <family val="2"/>
      </rPr>
      <t xml:space="preserve">2 </t>
    </r>
    <r>
      <rPr>
        <sz val="10"/>
        <rFont val="Arial"/>
        <family val="2"/>
      </rPr>
      <t xml:space="preserve">     mittel
</t>
    </r>
    <r>
      <rPr>
        <sz val="10"/>
        <color rgb="FFFF0000"/>
        <rFont val="Verdana"/>
        <family val="2"/>
      </rPr>
      <t>3</t>
    </r>
    <r>
      <rPr>
        <sz val="10"/>
        <rFont val="Arial"/>
        <family val="2"/>
      </rPr>
      <t xml:space="preserve">      hoch</t>
    </r>
  </si>
  <si>
    <t xml:space="preserve">Dauer-funktions-prüfung </t>
  </si>
  <si>
    <r>
      <rPr>
        <b/>
        <sz val="12"/>
        <color theme="3" tint="0.39997558519241921"/>
        <rFont val="Verdana"/>
        <family val="2"/>
      </rPr>
      <t>Einteilung</t>
    </r>
    <r>
      <rPr>
        <sz val="12"/>
        <rFont val="Verdana"/>
        <family val="2"/>
      </rPr>
      <t xml:space="preserve">
Drehflügeltür
Schiebetür
Durchgang
Falttür</t>
    </r>
  </si>
  <si>
    <t>Rohbau-
maß</t>
  </si>
  <si>
    <t>Höhe 
ab OKFFB
[m]</t>
  </si>
  <si>
    <t>Breite
[m]</t>
  </si>
  <si>
    <t>lichtes 
Durchgangsmaß</t>
  </si>
  <si>
    <t xml:space="preserve">Wand
Material und Stärke [cm] </t>
  </si>
  <si>
    <r>
      <rPr>
        <sz val="10"/>
        <color rgb="FFFF0000"/>
        <rFont val="Verdana"/>
        <family val="2"/>
      </rPr>
      <t>OB</t>
    </r>
    <r>
      <rPr>
        <sz val="10"/>
        <rFont val="Arial"/>
        <family val="2"/>
      </rPr>
      <t xml:space="preserve">     Oberblende    
</t>
    </r>
    <r>
      <rPr>
        <sz val="10"/>
        <color rgb="FFFF0000"/>
        <rFont val="Verdana"/>
        <family val="2"/>
      </rPr>
      <t>OL</t>
    </r>
    <r>
      <rPr>
        <sz val="10"/>
        <rFont val="Arial"/>
        <family val="2"/>
      </rPr>
      <t xml:space="preserve">     Oberlicht
</t>
    </r>
    <r>
      <rPr>
        <sz val="10"/>
        <color rgb="FFFF0000"/>
        <rFont val="Verdana"/>
        <family val="2"/>
      </rPr>
      <t>SL</t>
    </r>
    <r>
      <rPr>
        <sz val="10"/>
        <rFont val="Arial"/>
        <family val="2"/>
      </rPr>
      <t xml:space="preserve">     Seitenlicht            </t>
    </r>
  </si>
  <si>
    <t xml:space="preserve">Unter-schnitt </t>
  </si>
  <si>
    <t>Spalte382</t>
  </si>
  <si>
    <t>ST</t>
  </si>
  <si>
    <t>gem. FMK</t>
  </si>
  <si>
    <t>ALU</t>
  </si>
  <si>
    <r>
      <rPr>
        <sz val="10"/>
        <color rgb="FFFF0000"/>
        <rFont val="Verdana"/>
        <family val="2"/>
      </rPr>
      <t>UMZ</t>
    </r>
    <r>
      <rPr>
        <sz val="10"/>
        <rFont val="Arial"/>
        <family val="2"/>
      </rPr>
      <t xml:space="preserve"> Umfassungszarge
</t>
    </r>
    <r>
      <rPr>
        <sz val="10"/>
        <color rgb="FFFF0000"/>
        <rFont val="Verdana"/>
        <family val="2"/>
      </rPr>
      <t>BKZ</t>
    </r>
    <r>
      <rPr>
        <sz val="10"/>
        <rFont val="Arial"/>
        <family val="2"/>
      </rPr>
      <t xml:space="preserve"> Blockzarge
</t>
    </r>
    <r>
      <rPr>
        <sz val="10"/>
        <color rgb="FFFF0000"/>
        <rFont val="Verdana"/>
        <family val="2"/>
      </rPr>
      <t>EKZ</t>
    </r>
    <r>
      <rPr>
        <sz val="10"/>
        <rFont val="Arial"/>
        <family val="2"/>
      </rPr>
      <t xml:space="preserve">  Eckzarge
</t>
    </r>
    <r>
      <rPr>
        <sz val="10"/>
        <color rgb="FFFF0000"/>
        <rFont val="Verdana"/>
        <family val="2"/>
      </rPr>
      <t>S</t>
    </r>
    <r>
      <rPr>
        <sz val="10"/>
        <rFont val="Arial"/>
        <family val="2"/>
      </rPr>
      <t xml:space="preserve">     Systemzarge
</t>
    </r>
    <r>
      <rPr>
        <sz val="10"/>
        <color rgb="FFFF0000"/>
        <rFont val="Verdana"/>
        <family val="2"/>
      </rPr>
      <t>Flb</t>
    </r>
    <r>
      <rPr>
        <sz val="10"/>
        <rFont val="Arial"/>
        <family val="2"/>
      </rPr>
      <t xml:space="preserve">   flächenbündig 
       mit Wand
</t>
    </r>
    <r>
      <rPr>
        <sz val="10"/>
        <color rgb="FFFF0000"/>
        <rFont val="Arial"/>
        <family val="2"/>
      </rPr>
      <t xml:space="preserve">RRH </t>
    </r>
    <r>
      <rPr>
        <sz val="10"/>
        <rFont val="Arial"/>
        <family val="2"/>
      </rPr>
      <t xml:space="preserve">Rohrrahmen
</t>
    </r>
  </si>
  <si>
    <t>RRH</t>
  </si>
  <si>
    <t>BKZ</t>
  </si>
  <si>
    <r>
      <rPr>
        <sz val="10"/>
        <color rgb="FFFF0000"/>
        <rFont val="Verdana"/>
        <family val="2"/>
      </rPr>
      <t>o.S.</t>
    </r>
    <r>
      <rPr>
        <sz val="10"/>
        <rFont val="Arial"/>
        <family val="2"/>
      </rPr>
      <t xml:space="preserve">            ohne Schloss,
                   nicht abschließbar
</t>
    </r>
    <r>
      <rPr>
        <sz val="10"/>
        <color rgb="FFFF0000"/>
        <rFont val="Verdana"/>
        <family val="2"/>
      </rPr>
      <t>ES</t>
    </r>
    <r>
      <rPr>
        <sz val="10"/>
        <rFont val="Arial"/>
        <family val="2"/>
      </rPr>
      <t xml:space="preserve">              Einsteckschloss
</t>
    </r>
    <r>
      <rPr>
        <sz val="10"/>
        <color rgb="FFFF0000"/>
        <rFont val="Verdana"/>
        <family val="2"/>
      </rPr>
      <t xml:space="preserve">ES - S </t>
    </r>
    <r>
      <rPr>
        <sz val="10"/>
        <rFont val="Arial"/>
        <family val="2"/>
      </rPr>
      <t xml:space="preserve">      Einstecksicherheitsschloss
</t>
    </r>
    <r>
      <rPr>
        <sz val="10"/>
        <color rgb="FFFF0000"/>
        <rFont val="Verdana"/>
        <family val="2"/>
      </rPr>
      <t>ES - S +</t>
    </r>
    <r>
      <rPr>
        <sz val="10"/>
        <rFont val="Arial"/>
        <family val="2"/>
      </rPr>
      <t xml:space="preserve">   Einstecksicherheitsschloss, 
                  mit Schnellverschlussriegel
</t>
    </r>
    <r>
      <rPr>
        <sz val="10"/>
        <color rgb="FFFF0000"/>
        <rFont val="Verdana"/>
        <family val="2"/>
      </rPr>
      <t xml:space="preserve">IS </t>
    </r>
    <r>
      <rPr>
        <sz val="10"/>
        <rFont val="Arial"/>
        <family val="2"/>
      </rPr>
      <t xml:space="preserve">              Innentürschloss, 
                  nach DIN 18251, Klasse 2
</t>
    </r>
    <r>
      <rPr>
        <sz val="10"/>
        <color rgb="FFFF0000"/>
        <rFont val="Verdana"/>
        <family val="2"/>
      </rPr>
      <t>PS</t>
    </r>
    <r>
      <rPr>
        <sz val="10"/>
        <rFont val="Arial"/>
        <family val="2"/>
      </rPr>
      <t xml:space="preserve">              Panikschloss
</t>
    </r>
    <r>
      <rPr>
        <sz val="10"/>
        <color rgb="FFFF0000"/>
        <rFont val="Verdana"/>
        <family val="2"/>
      </rPr>
      <t>SP</t>
    </r>
    <r>
      <rPr>
        <sz val="10"/>
        <rFont val="Arial"/>
        <family val="2"/>
      </rPr>
      <t xml:space="preserve">              Spezialschloss
</t>
    </r>
  </si>
  <si>
    <r>
      <rPr>
        <sz val="10"/>
        <color rgb="FFFF0000"/>
        <rFont val="Verdana"/>
        <family val="2"/>
      </rPr>
      <t xml:space="preserve">BZ </t>
    </r>
    <r>
      <rPr>
        <sz val="10"/>
        <rFont val="Arial"/>
        <family val="2"/>
      </rPr>
      <t xml:space="preserve">   Blindzylinder
</t>
    </r>
    <r>
      <rPr>
        <sz val="10"/>
        <color rgb="FFFF0000"/>
        <rFont val="Verdana"/>
        <family val="2"/>
      </rPr>
      <t>HZ</t>
    </r>
    <r>
      <rPr>
        <sz val="10"/>
        <rFont val="Arial"/>
        <family val="2"/>
      </rPr>
      <t xml:space="preserve">    Halbzylinder
</t>
    </r>
    <r>
      <rPr>
        <sz val="10"/>
        <color rgb="FFFF0000"/>
        <rFont val="Verdana"/>
        <family val="2"/>
      </rPr>
      <t>PZ</t>
    </r>
    <r>
      <rPr>
        <sz val="10"/>
        <rFont val="Arial"/>
        <family val="2"/>
      </rPr>
      <t xml:space="preserve">    Profilzylinder, vorgerichtet 
</t>
    </r>
    <r>
      <rPr>
        <sz val="10"/>
        <color rgb="FFFF0000"/>
        <rFont val="Verdana"/>
        <family val="2"/>
      </rPr>
      <t>RS</t>
    </r>
    <r>
      <rPr>
        <sz val="10"/>
        <rFont val="Arial"/>
        <family val="2"/>
      </rPr>
      <t xml:space="preserve">    Rollenschloss
</t>
    </r>
    <r>
      <rPr>
        <sz val="10"/>
        <color rgb="FFFF0000"/>
        <rFont val="Verdana"/>
        <family val="2"/>
      </rPr>
      <t>WC</t>
    </r>
    <r>
      <rPr>
        <sz val="10"/>
        <rFont val="Arial"/>
        <family val="2"/>
      </rPr>
      <t xml:space="preserve">   WC-Garnitur, rot/weiß, 
        mit Geldschlitz
</t>
    </r>
    <r>
      <rPr>
        <sz val="10"/>
        <color rgb="FFFF0000"/>
        <rFont val="Verdana"/>
        <family val="2"/>
      </rPr>
      <t xml:space="preserve">el </t>
    </r>
    <r>
      <rPr>
        <sz val="10"/>
        <rFont val="Arial"/>
        <family val="2"/>
      </rPr>
      <t xml:space="preserve">    elektrisch
</t>
    </r>
    <r>
      <rPr>
        <sz val="10"/>
        <color rgb="FFFF0000"/>
        <rFont val="Verdana"/>
        <family val="2"/>
      </rPr>
      <t>me</t>
    </r>
    <r>
      <rPr>
        <sz val="10"/>
        <rFont val="Arial"/>
        <family val="2"/>
      </rPr>
      <t xml:space="preserve">   mechanisch
</t>
    </r>
    <r>
      <rPr>
        <sz val="10"/>
        <color rgb="FFFF0000"/>
        <rFont val="Verdana"/>
        <family val="2"/>
      </rPr>
      <t>BB</t>
    </r>
    <r>
      <rPr>
        <sz val="10"/>
        <rFont val="Arial"/>
        <family val="2"/>
      </rPr>
      <t xml:space="preserve">   Buntbart</t>
    </r>
  </si>
  <si>
    <r>
      <rPr>
        <sz val="10"/>
        <color rgb="FFFF0000"/>
        <rFont val="Verdana"/>
        <family val="2"/>
      </rPr>
      <t xml:space="preserve">St  </t>
    </r>
    <r>
      <rPr>
        <sz val="10"/>
        <rFont val="Arial"/>
        <family val="2"/>
      </rPr>
      <t xml:space="preserve">    Stahl
</t>
    </r>
    <r>
      <rPr>
        <sz val="10"/>
        <color rgb="FFFF0000"/>
        <rFont val="Verdana"/>
        <family val="2"/>
      </rPr>
      <t xml:space="preserve">ALU  </t>
    </r>
    <r>
      <rPr>
        <sz val="10"/>
        <rFont val="Arial"/>
        <family val="2"/>
      </rPr>
      <t xml:space="preserve"> Aluminium
</t>
    </r>
    <r>
      <rPr>
        <sz val="10"/>
        <color rgb="FFFF0000"/>
        <rFont val="Verdana"/>
        <family val="2"/>
      </rPr>
      <t xml:space="preserve">HZ </t>
    </r>
    <r>
      <rPr>
        <sz val="10"/>
        <rFont val="Arial"/>
        <family val="2"/>
      </rPr>
      <t xml:space="preserve">    Holz
</t>
    </r>
    <r>
      <rPr>
        <sz val="10"/>
        <color rgb="FFFF0000"/>
        <rFont val="Verdana"/>
        <family val="2"/>
      </rPr>
      <t>V2A</t>
    </r>
    <r>
      <rPr>
        <sz val="10"/>
        <rFont val="Arial"/>
        <family val="2"/>
      </rPr>
      <t xml:space="preserve">   Edelstahl      </t>
    </r>
  </si>
  <si>
    <t>Beschlag
Bandgegen-seite</t>
  </si>
  <si>
    <t>Schließfolge-
regelung</t>
  </si>
  <si>
    <t>Anschluss
 an BMA
Fluchttür-steuerung</t>
  </si>
  <si>
    <r>
      <rPr>
        <sz val="10"/>
        <color rgb="FFFF0000"/>
        <rFont val="Verdana"/>
        <family val="2"/>
      </rPr>
      <t>FB</t>
    </r>
    <r>
      <rPr>
        <sz val="10"/>
        <rFont val="Verdana"/>
        <family val="2"/>
      </rPr>
      <t xml:space="preserve"> Fußblech
</t>
    </r>
    <r>
      <rPr>
        <sz val="10"/>
        <color rgb="FFFF0000"/>
        <rFont val="Verdana"/>
        <family val="2"/>
      </rPr>
      <t xml:space="preserve">SB </t>
    </r>
    <r>
      <rPr>
        <sz val="10"/>
        <rFont val="Verdana"/>
        <family val="2"/>
      </rPr>
      <t>Schlossblech</t>
    </r>
  </si>
  <si>
    <t>Türblatt-zubehöhr</t>
  </si>
  <si>
    <r>
      <rPr>
        <sz val="10"/>
        <color rgb="FFFF0000"/>
        <rFont val="Verdana"/>
        <family val="2"/>
      </rPr>
      <t xml:space="preserve">R      </t>
    </r>
    <r>
      <rPr>
        <sz val="10"/>
        <rFont val="Arial"/>
        <family val="2"/>
      </rPr>
      <t xml:space="preserve">Riegelkontakt
</t>
    </r>
    <r>
      <rPr>
        <sz val="10"/>
        <color rgb="FFC00000"/>
        <rFont val="Verdana"/>
        <family val="2"/>
      </rPr>
      <t>MK</t>
    </r>
    <r>
      <rPr>
        <sz val="10"/>
        <color rgb="FFFF0000"/>
        <rFont val="Verdana"/>
        <family val="2"/>
      </rPr>
      <t xml:space="preserve">    </t>
    </r>
    <r>
      <rPr>
        <sz val="10"/>
        <rFont val="Arial"/>
        <family val="2"/>
      </rPr>
      <t xml:space="preserve">Magnetkontakt je Flügel
</t>
    </r>
    <r>
      <rPr>
        <sz val="10"/>
        <color rgb="FFFF0000"/>
        <rFont val="Verdana"/>
        <family val="2"/>
      </rPr>
      <t xml:space="preserve">M-B   </t>
    </r>
    <r>
      <rPr>
        <sz val="10"/>
        <rFont val="Arial"/>
        <family val="2"/>
      </rPr>
      <t>Magnetkontakt        
          Brandschutz</t>
    </r>
    <r>
      <rPr>
        <sz val="10"/>
        <color rgb="FFFF0000"/>
        <rFont val="Verdana"/>
        <family val="2"/>
      </rPr>
      <t xml:space="preserve"> </t>
    </r>
    <r>
      <rPr>
        <sz val="10"/>
        <rFont val="Arial"/>
        <family val="2"/>
      </rPr>
      <t xml:space="preserve">
</t>
    </r>
    <r>
      <rPr>
        <sz val="10"/>
        <color rgb="FFC00000"/>
        <rFont val="Verdana"/>
        <family val="2"/>
      </rPr>
      <t>RTK</t>
    </r>
    <r>
      <rPr>
        <sz val="10"/>
        <rFont val="Arial"/>
        <family val="2"/>
      </rPr>
      <t xml:space="preserve">   Rolltorkontakt
</t>
    </r>
    <r>
      <rPr>
        <sz val="10"/>
        <color rgb="FFFF0000"/>
        <rFont val="Verdana"/>
        <family val="2"/>
      </rPr>
      <t xml:space="preserve">SK </t>
    </r>
    <r>
      <rPr>
        <sz val="10"/>
        <rFont val="Arial"/>
        <family val="2"/>
      </rPr>
      <t xml:space="preserve">    Verschlussüberwachung 
          (Schließblechkontakt)
</t>
    </r>
    <r>
      <rPr>
        <sz val="10"/>
        <color rgb="FFFF0000"/>
        <rFont val="Verdana"/>
        <family val="2"/>
      </rPr>
      <t>SPE</t>
    </r>
    <r>
      <rPr>
        <sz val="10"/>
        <rFont val="Arial"/>
        <family val="2"/>
      </rPr>
      <t xml:space="preserve">    Sperrelement</t>
    </r>
  </si>
  <si>
    <t>ZuKo, TP</t>
  </si>
  <si>
    <t>ZuKo, FB</t>
  </si>
  <si>
    <t>ausblenden</t>
  </si>
  <si>
    <t xml:space="preserve">Glas-
ausschnitt </t>
  </si>
  <si>
    <t>EN 179</t>
  </si>
  <si>
    <r>
      <t xml:space="preserve">EN 179    </t>
    </r>
    <r>
      <rPr>
        <sz val="10"/>
        <rFont val="Verdana"/>
        <family val="2"/>
      </rPr>
      <t xml:space="preserve">Notausgangsverschlüsse mit Drücker oder Stoßplatte
</t>
    </r>
    <r>
      <rPr>
        <sz val="10"/>
        <color rgb="FFFF0000"/>
        <rFont val="Verdana"/>
        <family val="2"/>
      </rPr>
      <t xml:space="preserve">
DIN 1125
</t>
    </r>
    <r>
      <rPr>
        <sz val="10"/>
        <rFont val="Verdana"/>
        <family val="2"/>
      </rPr>
      <t>Panikverschlüsse mit horizontaler Betätigungsstange</t>
    </r>
  </si>
  <si>
    <t>Spalte282</t>
  </si>
  <si>
    <t>erforderliche lichte Breite gemäß</t>
  </si>
  <si>
    <r>
      <rPr>
        <sz val="10"/>
        <color rgb="FFFF0000"/>
        <rFont val="Verdana"/>
        <family val="2"/>
      </rPr>
      <t>BSK</t>
    </r>
    <r>
      <rPr>
        <sz val="10"/>
        <rFont val="Verdana"/>
        <family val="2"/>
      </rPr>
      <t xml:space="preserve"> Brandschutzkonzept
</t>
    </r>
    <r>
      <rPr>
        <sz val="10"/>
        <color rgb="FFFF0000"/>
        <rFont val="Verdana"/>
        <family val="2"/>
      </rPr>
      <t>BH</t>
    </r>
    <r>
      <rPr>
        <sz val="10"/>
        <rFont val="Verdana"/>
        <family val="2"/>
      </rPr>
      <t xml:space="preserve"> Bauherr
</t>
    </r>
    <r>
      <rPr>
        <sz val="10"/>
        <color rgb="FFFF0000"/>
        <rFont val="Verdana"/>
        <family val="2"/>
      </rPr>
      <t xml:space="preserve">ASR </t>
    </r>
    <r>
      <rPr>
        <sz val="10"/>
        <color theme="1"/>
        <rFont val="Verdana"/>
        <family val="2"/>
      </rPr>
      <t>Arbeitsstättenrichtline</t>
    </r>
    <r>
      <rPr>
        <sz val="10"/>
        <color rgb="FFFF0000"/>
        <rFont val="Verdana"/>
        <family val="2"/>
      </rPr>
      <t xml:space="preserve">
barr </t>
    </r>
    <r>
      <rPr>
        <sz val="10"/>
        <color theme="1"/>
        <rFont val="Verdana"/>
        <family val="2"/>
      </rPr>
      <t>Barrierefreiheit</t>
    </r>
    <r>
      <rPr>
        <sz val="10"/>
        <rFont val="Verdana"/>
        <family val="2"/>
      </rPr>
      <t xml:space="preserve">
</t>
    </r>
  </si>
  <si>
    <t>Oberfläche und Farbe</t>
  </si>
  <si>
    <r>
      <rPr>
        <sz val="10"/>
        <color rgb="FFFF0000"/>
        <rFont val="Verdana"/>
        <family val="2"/>
      </rPr>
      <t xml:space="preserve">SBL  </t>
    </r>
    <r>
      <rPr>
        <sz val="10"/>
        <rFont val="Arial"/>
        <family val="2"/>
      </rPr>
      <t xml:space="preserve">Stahlblech
</t>
    </r>
    <r>
      <rPr>
        <sz val="10"/>
        <color rgb="FFFF0000"/>
        <rFont val="Arial"/>
        <family val="2"/>
      </rPr>
      <t xml:space="preserve">ST </t>
    </r>
    <r>
      <rPr>
        <sz val="10"/>
        <rFont val="Arial"/>
        <family val="2"/>
      </rPr>
      <t xml:space="preserve">   Stahl
</t>
    </r>
    <r>
      <rPr>
        <sz val="10"/>
        <color rgb="FFFF0000"/>
        <rFont val="Verdana"/>
        <family val="2"/>
      </rPr>
      <t xml:space="preserve">SBL +  </t>
    </r>
    <r>
      <rPr>
        <sz val="10"/>
        <rFont val="Arial"/>
        <family val="2"/>
      </rPr>
      <t xml:space="preserve">Stahlblech, gedämmt
</t>
    </r>
    <r>
      <rPr>
        <sz val="10"/>
        <color rgb="FFFF0000"/>
        <rFont val="Verdana"/>
        <family val="2"/>
      </rPr>
      <t xml:space="preserve">KUN   </t>
    </r>
    <r>
      <rPr>
        <sz val="10"/>
        <rFont val="Arial"/>
        <family val="2"/>
      </rPr>
      <t xml:space="preserve">Kunststoff
</t>
    </r>
    <r>
      <rPr>
        <sz val="10"/>
        <color rgb="FFFF0000"/>
        <rFont val="Verdana"/>
        <family val="2"/>
      </rPr>
      <t>VSP</t>
    </r>
    <r>
      <rPr>
        <sz val="10"/>
        <rFont val="Arial"/>
        <family val="2"/>
      </rPr>
      <t xml:space="preserve">    Vollspannplatte
</t>
    </r>
    <r>
      <rPr>
        <sz val="10"/>
        <color rgb="FFFF0000"/>
        <rFont val="Verdana"/>
        <family val="2"/>
      </rPr>
      <t xml:space="preserve">RSP  </t>
    </r>
    <r>
      <rPr>
        <sz val="10"/>
        <rFont val="Arial"/>
        <family val="2"/>
      </rPr>
      <t xml:space="preserve"> Röhrenspannplatte
</t>
    </r>
    <r>
      <rPr>
        <sz val="10"/>
        <color rgb="FFFF0000"/>
        <rFont val="Verdana"/>
        <family val="2"/>
      </rPr>
      <t xml:space="preserve">HZ    </t>
    </r>
    <r>
      <rPr>
        <sz val="10"/>
        <rFont val="Arial"/>
        <family val="2"/>
      </rPr>
      <t xml:space="preserve">Holz
</t>
    </r>
    <r>
      <rPr>
        <sz val="10"/>
        <color rgb="FFFF0000"/>
        <rFont val="Verdana"/>
        <family val="2"/>
      </rPr>
      <t>ESG</t>
    </r>
    <r>
      <rPr>
        <sz val="10"/>
        <rFont val="Arial"/>
        <family val="2"/>
      </rPr>
      <t xml:space="preserve">  Einscheibensicherheitsglas
</t>
    </r>
    <r>
      <rPr>
        <sz val="10"/>
        <color rgb="FFFF0000"/>
        <rFont val="Verdana"/>
        <family val="2"/>
      </rPr>
      <t>VSG</t>
    </r>
    <r>
      <rPr>
        <sz val="10"/>
        <rFont val="Arial"/>
        <family val="2"/>
      </rPr>
      <t xml:space="preserve">  Verbundsicherheitsglas
</t>
    </r>
    <r>
      <rPr>
        <sz val="10"/>
        <color rgb="FFFF0000"/>
        <rFont val="Verdana"/>
        <family val="2"/>
      </rPr>
      <t>ALU</t>
    </r>
    <r>
      <rPr>
        <sz val="10"/>
        <rFont val="Arial"/>
        <family val="2"/>
      </rPr>
      <t xml:space="preserve">    Aluminium 
</t>
    </r>
    <r>
      <rPr>
        <sz val="10"/>
        <color rgb="FFFF0000"/>
        <rFont val="Arial"/>
        <family val="2"/>
      </rPr>
      <t>ALU+</t>
    </r>
    <r>
      <rPr>
        <sz val="10"/>
        <rFont val="Arial"/>
        <family val="2"/>
      </rPr>
      <t xml:space="preserve">    Aluminium, gedämmt
                                                                                                  </t>
    </r>
  </si>
  <si>
    <t>IT 091-1</t>
  </si>
  <si>
    <t>EI 30</t>
  </si>
  <si>
    <t>EI 90-SaC5</t>
  </si>
  <si>
    <t>IT 215-2</t>
  </si>
  <si>
    <t>Stellplätze (Muster 6)</t>
  </si>
  <si>
    <t>Serverraum FSZ</t>
  </si>
  <si>
    <t>Haustechnik (EMZ)</t>
  </si>
  <si>
    <t>Haustechnik (BMA)</t>
  </si>
  <si>
    <t>Datenzentrale</t>
  </si>
  <si>
    <t>AT 145-1</t>
  </si>
  <si>
    <t>AT 146-1</t>
  </si>
  <si>
    <t>AT 147-1</t>
  </si>
  <si>
    <t>Stb 24</t>
  </si>
  <si>
    <t>10/T-U</t>
  </si>
  <si>
    <t>Stahlblech, gedämmt</t>
  </si>
  <si>
    <t>Obentürschließer</t>
  </si>
  <si>
    <t>2.30 x 2.60_(li.2.00 x 2.50)</t>
  </si>
  <si>
    <t>6-7/W</t>
  </si>
  <si>
    <t>1/I-J</t>
  </si>
  <si>
    <t>in Dämmebene</t>
  </si>
  <si>
    <t>1/P</t>
  </si>
  <si>
    <t>Motor</t>
  </si>
  <si>
    <t>Alu, gedämmt</t>
  </si>
  <si>
    <t>10/P</t>
  </si>
  <si>
    <t>10/N-O</t>
  </si>
  <si>
    <t>Sektionaltor mit Schlupftür</t>
  </si>
  <si>
    <t>1/N-O</t>
  </si>
  <si>
    <t>6-7/Q</t>
  </si>
  <si>
    <t>Stahlblech</t>
  </si>
  <si>
    <t>Umfassungszarge</t>
  </si>
  <si>
    <t>TU_A_SBL_RRH_STZ_D_2Flg: 2.01 x 2.50_(il.1.86 x 2.45)</t>
  </si>
  <si>
    <t>6-7/S-T</t>
  </si>
  <si>
    <t>N 1</t>
  </si>
  <si>
    <t>Elektrischer Türöffner</t>
  </si>
  <si>
    <t>7-8/Q-R</t>
  </si>
  <si>
    <t>Kunststoff</t>
  </si>
  <si>
    <t>9-107R-S</t>
  </si>
  <si>
    <t>8-9/T-U</t>
  </si>
  <si>
    <t>8/Q-R</t>
  </si>
  <si>
    <t>8/V</t>
  </si>
  <si>
    <t>9-10/V</t>
  </si>
  <si>
    <t>7-8/U-V</t>
  </si>
  <si>
    <t>8/S-T</t>
  </si>
  <si>
    <t>1,20 (Bauherr)</t>
  </si>
  <si>
    <t>8-9/S</t>
  </si>
  <si>
    <t>7-8/T-U</t>
  </si>
  <si>
    <t>7/T-U</t>
  </si>
  <si>
    <t>7/U-V</t>
  </si>
  <si>
    <t>1-2/T-U</t>
  </si>
  <si>
    <t>2-3/S-T</t>
  </si>
  <si>
    <t>4-5/T</t>
  </si>
  <si>
    <t>4-5/Q</t>
  </si>
  <si>
    <t>7/M-N</t>
  </si>
  <si>
    <t>TU_A_SBL_RRH_STZ_D_2Flg: 2.15 x 3.55_(il.2.00 x 3.50)</t>
  </si>
  <si>
    <t>7/M</t>
  </si>
  <si>
    <t>5-6/M-N</t>
  </si>
  <si>
    <t>6-7/L-M</t>
  </si>
  <si>
    <t>2-3/J-K</t>
  </si>
  <si>
    <t>2/J</t>
  </si>
  <si>
    <t>3/L-M</t>
  </si>
  <si>
    <t>2-3/L-M</t>
  </si>
  <si>
    <t>2-3/M-N</t>
  </si>
  <si>
    <t>5/K</t>
  </si>
  <si>
    <t>9-10/N-M</t>
  </si>
  <si>
    <t>1.10 x 2.25_(il.88.5 x 2.21) mit Eckzarge</t>
  </si>
  <si>
    <t>9-10/I</t>
  </si>
  <si>
    <t>9/M-N</t>
  </si>
  <si>
    <t>1.16 x 2.25_(il.0.885 x 2.21) mit Eckzarge</t>
  </si>
  <si>
    <t>9-10/L-M</t>
  </si>
  <si>
    <t>Pfosten-Riegel</t>
  </si>
  <si>
    <t>1.10 x 2.25_(il.0.885 x 2.21)</t>
  </si>
  <si>
    <t>9-10/K</t>
  </si>
  <si>
    <t>N 0</t>
  </si>
  <si>
    <t>9-10/I-J</t>
  </si>
  <si>
    <t>8/I-J</t>
  </si>
  <si>
    <t>1/G-H</t>
  </si>
  <si>
    <t>ST, pb, gem. FMK</t>
  </si>
  <si>
    <t>1.45 x 3.36 (li 1.20 x 2.20)</t>
  </si>
  <si>
    <t>TU_A_ALU_BKZ_ALUZ_OL_D_1Flg: 1.45 x 3.36 (li 1.20 x 2.20)</t>
  </si>
  <si>
    <t>10-11/ I</t>
  </si>
  <si>
    <t>elektr.Türöffner + Motor</t>
  </si>
  <si>
    <t>PRF</t>
  </si>
  <si>
    <t>Alu,pb, gem. FMK</t>
  </si>
  <si>
    <t>Type 1</t>
  </si>
  <si>
    <t>22/H</t>
  </si>
  <si>
    <t>an STB</t>
  </si>
  <si>
    <t>22/G</t>
  </si>
  <si>
    <t>6-7/A</t>
  </si>
  <si>
    <t>16-17/A</t>
  </si>
  <si>
    <t>17-18/A</t>
  </si>
  <si>
    <t>18/A</t>
  </si>
  <si>
    <t>19/A</t>
  </si>
  <si>
    <t>19-20/A</t>
  </si>
  <si>
    <t>2.10 x 3.36 (il.1.20/60 x 2.XX)</t>
  </si>
  <si>
    <t>TU_A_SBL_RRH_STZ_OL_D_2Flg: 2.10 x 3.36 (il.1.20/60 x 2.XX)</t>
  </si>
  <si>
    <t>21-22/A</t>
  </si>
  <si>
    <t>2.70 x 3.36 (il.1.20/1.20 x 2.30)</t>
  </si>
  <si>
    <t>TU_A_SBL_RRH_STZ_OL_D_2Flg: 2.70 x 3.36 (il.1.20/1.20 x 2.30)</t>
  </si>
  <si>
    <t>1/E</t>
  </si>
  <si>
    <t>2/F</t>
  </si>
  <si>
    <t>21/F</t>
  </si>
  <si>
    <t>22/E</t>
  </si>
  <si>
    <t>22/C-D</t>
  </si>
  <si>
    <t>7-8/I</t>
  </si>
  <si>
    <t>1.45 x 2.60_(il.1.20 x 2.10)</t>
  </si>
  <si>
    <t>IT_UZ_1Flg_SF-rechteckig_OL: 1.45 x 2.60_(il.1.20 x 2.10)</t>
  </si>
  <si>
    <t>1.20 x 2.60_(il.1.075 x 2.55) ohne Glasausschnitt</t>
  </si>
  <si>
    <t>IT_UZ_1Flg_SF-rechteckig_OL: 1.20 x 2.60_(il.1.075 x 2.55) ohne Glasausschnitt</t>
  </si>
  <si>
    <t>1-2/F-G</t>
  </si>
  <si>
    <t>4-5/F-G</t>
  </si>
  <si>
    <t>elektrisch</t>
  </si>
  <si>
    <t>6/F-G</t>
  </si>
  <si>
    <t>8/ F-G</t>
  </si>
  <si>
    <t>wasserunempfindlich</t>
  </si>
  <si>
    <t>Griff</t>
  </si>
  <si>
    <t>9-10/G-H</t>
  </si>
  <si>
    <t>10/H</t>
  </si>
  <si>
    <t>IT_UZ_2Flg_SF-rechteckig: 2.01 x 2.26_(il.1.86 x 2.21)</t>
  </si>
  <si>
    <t>12-13/F-G</t>
  </si>
  <si>
    <t>14/F-G</t>
  </si>
  <si>
    <t>16-17/F-G</t>
  </si>
  <si>
    <t>17-18/F-G</t>
  </si>
  <si>
    <t>18-19/F-G</t>
  </si>
  <si>
    <t>2/C-D</t>
  </si>
  <si>
    <t>2-3/A-B</t>
  </si>
  <si>
    <t>4/C-D</t>
  </si>
  <si>
    <t>7/C-D</t>
  </si>
  <si>
    <t>6-7/C-D</t>
  </si>
  <si>
    <t>9-10/C-D</t>
  </si>
  <si>
    <t>11-12/C-D</t>
  </si>
  <si>
    <t>13/C-D</t>
  </si>
  <si>
    <t>14/A-B</t>
  </si>
  <si>
    <t>15-16/C-D</t>
  </si>
  <si>
    <t>16-17/C-D</t>
  </si>
  <si>
    <t>3/G-H</t>
  </si>
  <si>
    <t>Holz</t>
  </si>
  <si>
    <t>HPL, gem. FMK</t>
  </si>
  <si>
    <t>3-4/G-H</t>
  </si>
  <si>
    <t>4-5/G-H</t>
  </si>
  <si>
    <t>5-6/G-H</t>
  </si>
  <si>
    <t>6-7/G-H</t>
  </si>
  <si>
    <t>8-9/G-H</t>
  </si>
  <si>
    <t>12-13/G-H</t>
  </si>
  <si>
    <t>TB 12,5</t>
  </si>
  <si>
    <t>13-14/G-H</t>
  </si>
  <si>
    <t>15/G</t>
  </si>
  <si>
    <t>2-3/C-D</t>
  </si>
  <si>
    <t>39 dB</t>
  </si>
  <si>
    <t>3/C-D</t>
  </si>
  <si>
    <t>4-6/C-D</t>
  </si>
  <si>
    <t>5_6/C-D</t>
  </si>
  <si>
    <t>7-8/C-D</t>
  </si>
  <si>
    <t>9/C-D</t>
  </si>
  <si>
    <t>10-11/C-D</t>
  </si>
  <si>
    <t>12/C-D</t>
  </si>
  <si>
    <t>13-14/C-D</t>
  </si>
  <si>
    <t>16/C-D</t>
  </si>
  <si>
    <t>24-25/c-d</t>
  </si>
  <si>
    <t>24-25/g</t>
  </si>
  <si>
    <t>24-25/h-i</t>
  </si>
  <si>
    <t>21-22/j</t>
  </si>
  <si>
    <t>19/i-j</t>
  </si>
  <si>
    <t>1700 x 3260</t>
  </si>
  <si>
    <t>Aluprof_MB-79N-SI_Alu_Door-Dbl-Outward-Opening-Fanlight_EN_R-00669: 1700 x 3260</t>
  </si>
  <si>
    <t>17-18/i-j</t>
  </si>
  <si>
    <t>1.45 x 3.26 (li 1.20 x 2.20)</t>
  </si>
  <si>
    <t>TU_A_ALU_BKZ_ALUZ_OL_D_1Flg: 1.45 x 3.26 (li 1.20 x 2.20)</t>
  </si>
  <si>
    <t>16-17/i-j</t>
  </si>
  <si>
    <t>14-15/j-i</t>
  </si>
  <si>
    <t>9-10/j</t>
  </si>
  <si>
    <t>9/j</t>
  </si>
  <si>
    <t>9-10/a</t>
  </si>
  <si>
    <t>2.30 x 2.26 (li. 1.00/1.00 x 2.20)</t>
  </si>
  <si>
    <t>Schueco_ADS_out_Family-21: 2.30 x 2.26 (li. 1.00/1.00 x 2.20)</t>
  </si>
  <si>
    <t>12-13/a</t>
  </si>
  <si>
    <t>2.16 x 2.26</t>
  </si>
  <si>
    <t>12-13/i-j</t>
  </si>
  <si>
    <t>4/e-f</t>
  </si>
  <si>
    <t>4/g</t>
  </si>
  <si>
    <t>4/h</t>
  </si>
  <si>
    <t>4/i</t>
  </si>
  <si>
    <t>6-7/j</t>
  </si>
  <si>
    <t>a/5</t>
  </si>
  <si>
    <t>TO_A_R_ALU_2.60 x 3.55</t>
  </si>
  <si>
    <t>a/6</t>
  </si>
  <si>
    <t>8/e</t>
  </si>
  <si>
    <t>2.40 x 2.50</t>
  </si>
  <si>
    <t>19-20/a</t>
  </si>
  <si>
    <t>S200C5</t>
  </si>
  <si>
    <t>2.03 x 2.35_(il.1.73 x 2.20)</t>
  </si>
  <si>
    <t>22/b-c</t>
  </si>
  <si>
    <t>22/f-g</t>
  </si>
  <si>
    <t>22-23/e-f</t>
  </si>
  <si>
    <t>Stahllamellen</t>
  </si>
  <si>
    <t>20-21/g-h</t>
  </si>
  <si>
    <t>19/g-h</t>
  </si>
  <si>
    <t>HPL gem. FMK</t>
  </si>
  <si>
    <t>13-14/g-h</t>
  </si>
  <si>
    <t>13/i</t>
  </si>
  <si>
    <t>21/b-c</t>
  </si>
  <si>
    <t>19-20/b</t>
  </si>
  <si>
    <t>19-20/c</t>
  </si>
  <si>
    <t>19-20/c-d</t>
  </si>
  <si>
    <t>19-20/e-f</t>
  </si>
  <si>
    <t>13/e-f</t>
  </si>
  <si>
    <t>13/d-e</t>
  </si>
  <si>
    <t>13/c</t>
  </si>
  <si>
    <t>13/b</t>
  </si>
  <si>
    <t>13-14/d</t>
  </si>
  <si>
    <t>14/c-d</t>
  </si>
  <si>
    <t>IT 115-1</t>
  </si>
  <si>
    <t>IT 115-2</t>
  </si>
  <si>
    <t>15/e-f</t>
  </si>
  <si>
    <t>16-17/d-e</t>
  </si>
  <si>
    <t>15-16/d-e</t>
  </si>
  <si>
    <t>15/b-c</t>
  </si>
  <si>
    <t>15-16/b-c</t>
  </si>
  <si>
    <t>16-17/b-c</t>
  </si>
  <si>
    <t>17/b-c</t>
  </si>
  <si>
    <t>9-10/h-i</t>
  </si>
  <si>
    <t>9-10/g-h</t>
  </si>
  <si>
    <t>10-11/f-g</t>
  </si>
  <si>
    <t>EI 30-S200C5, gas- u. nebeldicht</t>
  </si>
  <si>
    <t>TU_A_SBL_RRH_STZ_D_2Flg: 1.51 x 2.26_(il.1.36 x 2.21)</t>
  </si>
  <si>
    <t>10-11/e-f</t>
  </si>
  <si>
    <t>9-10/f</t>
  </si>
  <si>
    <t>9-10/c</t>
  </si>
  <si>
    <t>9/c</t>
  </si>
  <si>
    <t>9-10/b-c</t>
  </si>
  <si>
    <t>10-11/c</t>
  </si>
  <si>
    <t>12-13/f</t>
  </si>
  <si>
    <t>17/g</t>
  </si>
  <si>
    <t>IT 147-1</t>
  </si>
  <si>
    <t>21-22/a</t>
  </si>
  <si>
    <t>1.80 x 2.35_(il.1.50 x 2.20)</t>
  </si>
  <si>
    <t>21/b</t>
  </si>
  <si>
    <t>20/b</t>
  </si>
  <si>
    <t>19-20/b-c</t>
  </si>
  <si>
    <t>17-18/d-e</t>
  </si>
  <si>
    <t>17-18/e-f</t>
  </si>
  <si>
    <t>17-18/f-g</t>
  </si>
  <si>
    <t>19/g</t>
  </si>
  <si>
    <t>19-20/g-h</t>
  </si>
  <si>
    <t>19-20/h</t>
  </si>
  <si>
    <t>TB 15</t>
  </si>
  <si>
    <t>19-20/i-j</t>
  </si>
  <si>
    <t>20-21/h-i</t>
  </si>
  <si>
    <t>21/i</t>
  </si>
  <si>
    <t>20-21/h</t>
  </si>
  <si>
    <t>22-23/g-h</t>
  </si>
  <si>
    <t>22-23/f-g</t>
  </si>
  <si>
    <t>20/g-h</t>
  </si>
  <si>
    <t>21/g-h</t>
  </si>
  <si>
    <t>21-22/g-h</t>
  </si>
  <si>
    <t>22/e-f</t>
  </si>
  <si>
    <t>2.01 x 3.00 (OL 70)</t>
  </si>
  <si>
    <t>TU_A_SBL_RRH_STZ_OL_D_2Flg: 2.01 x 3.00 (OL 70)</t>
  </si>
  <si>
    <t>17/e</t>
  </si>
  <si>
    <t>16-17/h</t>
  </si>
  <si>
    <t>17/g-h</t>
  </si>
  <si>
    <t>8-9/d-e</t>
  </si>
  <si>
    <t>11-12/d-e</t>
  </si>
  <si>
    <t>8-9/f</t>
  </si>
  <si>
    <t>11-12/f</t>
  </si>
  <si>
    <t>MW 24 / STB 24</t>
  </si>
  <si>
    <t>15-16/f</t>
  </si>
  <si>
    <t>12-13/d-e</t>
  </si>
  <si>
    <t>22/I-K1</t>
  </si>
  <si>
    <t>2.01 x 2.26_(li.1.70 x 2.20)</t>
  </si>
  <si>
    <t>Jansen_Janisol-Door_out_Family-22: 2.01 x 2.26_(li.1.70 x 2.20)</t>
  </si>
  <si>
    <t>19-20/K7</t>
  </si>
  <si>
    <t>22/K7-a</t>
  </si>
  <si>
    <t>19-20/I-K</t>
  </si>
  <si>
    <t>21-22/K7</t>
  </si>
  <si>
    <t>21-22/K4</t>
  </si>
  <si>
    <t>21-22/K1</t>
  </si>
  <si>
    <t>21-22/K6-K7</t>
  </si>
  <si>
    <t>21/K6</t>
  </si>
  <si>
    <t>21-22/K5-K6</t>
  </si>
  <si>
    <t>21/K5</t>
  </si>
  <si>
    <t>21-22/K4-K5</t>
  </si>
  <si>
    <t>21-22/K3-K4</t>
  </si>
  <si>
    <t>21-22/K2</t>
  </si>
  <si>
    <t>21/K3</t>
  </si>
  <si>
    <t>21-22/I-K2</t>
  </si>
  <si>
    <t>21/K2</t>
  </si>
  <si>
    <t>19-20/K1</t>
  </si>
  <si>
    <r>
      <rPr>
        <b/>
        <sz val="12"/>
        <color theme="3" tint="0.39997558519241921"/>
        <rFont val="Verdana"/>
        <family val="2"/>
      </rPr>
      <t xml:space="preserve">DIN EN 13501-2
</t>
    </r>
    <r>
      <rPr>
        <sz val="10"/>
        <color rgb="FFFF0000"/>
        <rFont val="Verdana"/>
        <family val="2"/>
      </rPr>
      <t>EI 30-S</t>
    </r>
    <r>
      <rPr>
        <vertAlign val="subscript"/>
        <sz val="10"/>
        <color rgb="FFFF0000"/>
        <rFont val="Verdana"/>
        <family val="2"/>
      </rPr>
      <t>a</t>
    </r>
    <r>
      <rPr>
        <sz val="10"/>
        <color rgb="FFFF0000"/>
        <rFont val="Verdana"/>
        <family val="2"/>
      </rPr>
      <t xml:space="preserve">C5    </t>
    </r>
    <r>
      <rPr>
        <sz val="10"/>
        <rFont val="Arial"/>
        <family val="2"/>
      </rPr>
      <t xml:space="preserve">Feuerschutzabschluss 
feuerhemmend, dicht- und selbstschließend 
</t>
    </r>
    <r>
      <rPr>
        <sz val="10"/>
        <color rgb="FFFF0000"/>
        <rFont val="Verdana"/>
        <family val="2"/>
      </rPr>
      <t>EI 30-S</t>
    </r>
    <r>
      <rPr>
        <vertAlign val="subscript"/>
        <sz val="10"/>
        <color rgb="FFFF0000"/>
        <rFont val="Verdana"/>
        <family val="2"/>
      </rPr>
      <t>200</t>
    </r>
    <r>
      <rPr>
        <sz val="10"/>
        <color rgb="FFFF0000"/>
        <rFont val="Verdana"/>
        <family val="2"/>
      </rPr>
      <t xml:space="preserve">Cx </t>
    </r>
    <r>
      <rPr>
        <sz val="10"/>
        <rFont val="Arial"/>
        <family val="2"/>
      </rPr>
      <t xml:space="preserve">Feuerschutzabschluss 
feuerhemmend  rauchdicht 
selbstschließend
</t>
    </r>
    <r>
      <rPr>
        <sz val="10"/>
        <color rgb="FFFF0000"/>
        <rFont val="Verdana"/>
        <family val="2"/>
      </rPr>
      <t>S</t>
    </r>
    <r>
      <rPr>
        <vertAlign val="subscript"/>
        <sz val="10"/>
        <color rgb="FFFF0000"/>
        <rFont val="Verdana"/>
        <family val="2"/>
      </rPr>
      <t xml:space="preserve">a
</t>
    </r>
    <r>
      <rPr>
        <sz val="10"/>
        <rFont val="Arial"/>
        <family val="2"/>
      </rPr>
      <t xml:space="preserve">dichtschließend                    
</t>
    </r>
    <r>
      <rPr>
        <sz val="10"/>
        <color rgb="FFFF0000"/>
        <rFont val="Verdana"/>
        <family val="2"/>
      </rPr>
      <t>S</t>
    </r>
    <r>
      <rPr>
        <vertAlign val="subscript"/>
        <sz val="10"/>
        <color rgb="FFFF0000"/>
        <rFont val="Verdana"/>
        <family val="2"/>
      </rPr>
      <t>200</t>
    </r>
    <r>
      <rPr>
        <sz val="10"/>
        <color rgb="FFFF0000"/>
        <rFont val="Verdana"/>
        <family val="2"/>
      </rPr>
      <t xml:space="preserve">C5
</t>
    </r>
    <r>
      <rPr>
        <sz val="10"/>
        <rFont val="Arial"/>
        <family val="2"/>
      </rPr>
      <t>rauchdicht-und selbstschließend</t>
    </r>
  </si>
  <si>
    <r>
      <rPr>
        <sz val="10"/>
        <color rgb="FFFF0000"/>
        <rFont val="Verdana"/>
        <family val="2"/>
      </rPr>
      <t xml:space="preserve">N 0  
</t>
    </r>
    <r>
      <rPr>
        <sz val="10"/>
        <rFont val="Verdana"/>
        <family val="2"/>
      </rPr>
      <t xml:space="preserve">feuchtraum-
beständig
</t>
    </r>
    <r>
      <rPr>
        <sz val="10"/>
        <color rgb="FFFF0000"/>
        <rFont val="Verdana"/>
        <family val="2"/>
      </rPr>
      <t xml:space="preserve">N 1  
</t>
    </r>
    <r>
      <rPr>
        <sz val="10"/>
        <rFont val="Verdana"/>
        <family val="2"/>
      </rPr>
      <t>Nassraum, mit hoher
Spritz- und Nässeeinwirkung</t>
    </r>
  </si>
  <si>
    <t>1.50 x 2.26_(il.1.375 x 2.21)</t>
  </si>
  <si>
    <t>Standflügel mit Gegensprechanlage und Posteinwurf</t>
  </si>
  <si>
    <t>sdfsdfs</t>
  </si>
  <si>
    <t>OK FFB EG</t>
  </si>
  <si>
    <t>ZuKo, TP, Wandleser</t>
  </si>
  <si>
    <t>TU_A_ D_2Flg_STBL_RRH_STZ: 2.30 x 2.60_(li.2.00 x 2.50)</t>
  </si>
  <si>
    <t>TU_A_ D_1Flg_STBL_RRH_STZ: 1.50 x 2.26_(il.1.375 x 2.21)</t>
  </si>
  <si>
    <t>TO_A_SK_1Flg_ALU_3.60 x 4.55</t>
  </si>
  <si>
    <t>TO_A_SK_1Flg_ALU - ohne ST N-Beschlag: TO_A_SK_1Flg_ALU_3.60 x 4.55</t>
  </si>
  <si>
    <t>TO_A_SK_1Flg_ALU - mit ST N-Beschlag: TO_A_SK_1Flg_ALU_3.60 x 4.55</t>
  </si>
  <si>
    <t>Wenn die Tore aufgehen, müss diese Tür automatisch geschlossen wird</t>
  </si>
  <si>
    <t>Erdgeschoss OK RFB</t>
  </si>
  <si>
    <t>TO_I_R_ST_1.20 x 2.50</t>
  </si>
  <si>
    <t>TO_Rolltor: TO_I_R_ST_1.20 x 2.50</t>
  </si>
  <si>
    <t>TO_I_SL_KU_1.20 x 2.50</t>
  </si>
  <si>
    <t>TO_Rolltor: TO_I_SL_KU_1.20 x 2.50</t>
  </si>
  <si>
    <t>TU_I_ D_1Flg_STBL_UMZ_STZ: 1.01 x 2.26_(il.0.885 x 2.21)</t>
  </si>
  <si>
    <t>TO_I_SL_KU_1.00 x 2.50</t>
  </si>
  <si>
    <t>TO_Rolltor: TO_I_SL_KU_1.00 x 2.50</t>
  </si>
  <si>
    <t>TU_I_S_2Flg_STBL_2.15 x 3.50 - Gitterschiebetür</t>
  </si>
  <si>
    <t>TU_Schiebetür 2Flg: TU_I_S_2Flg_STBL_2.15 x 3.50 - Gitterschiebetür</t>
  </si>
  <si>
    <t>TU_I_D_1Flg_SF_STBL_UMZ_STZ: 1.10 x 2.25_(il.88.5 x 2.21) mit Eckzarge</t>
  </si>
  <si>
    <t>TU_I_D_1Flg_SF_STBL_UMZ_STZ: 1.01 x 2.26_(il.88.5 x 2.21)</t>
  </si>
  <si>
    <t>TU_I_ D_1Flg_STBL_UMZ_STZ: 1.16 x 2.25_(il.0.885 x 2.21) mit Eckzarge</t>
  </si>
  <si>
    <t>TU_I_ D_1Flg_STBL_UMZ_STZ: 1.10 x 2.25_(il.0.885 x 2.21)</t>
  </si>
  <si>
    <t>Doppelknaufzylinder</t>
  </si>
  <si>
    <t>TU_A_ D_1Flg_STBL_RRH_STZ - in PRF: Type 1</t>
  </si>
  <si>
    <t>TO_A_SK_1Flg_ALU_3.60 x 4.05</t>
  </si>
  <si>
    <t>TO_A_SK_1Flg_ALU - ohne ST VU-Beschlag: TO_A_SK_1Flg_ALU_3.60 x 4.05</t>
  </si>
  <si>
    <t>Fluchtwegterminal 3-fach Set</t>
  </si>
  <si>
    <t>15-16/A1</t>
  </si>
  <si>
    <t>TO_A_SK_1Flg_ALU -  mit ST VU-Beschlag: TO_A_SK_1Flg_ALU_3.60 x 4.05</t>
  </si>
  <si>
    <t>OK FFB OG</t>
  </si>
  <si>
    <t>TU_I_D_1Flg_SF_STBL_UMZ_STZ: 1.26 x 2.26_(il.1.135 x 2.21)</t>
  </si>
  <si>
    <t>TO_I_R_ST_2.40 x 3.50</t>
  </si>
  <si>
    <t>TO_Rolltor: TO_I_R_ST_2.40 x 3.50</t>
  </si>
  <si>
    <t>Haustechnik IV (Heizkreisverteiler u.GA)</t>
  </si>
  <si>
    <t>IT_ST_1.135 x 2.26</t>
  </si>
  <si>
    <t>TU_Schiebetür 1Flg: IT_ST_1.135 x 2.26</t>
  </si>
  <si>
    <t>2.01 x 2.26</t>
  </si>
  <si>
    <t>IL_I_RRH_D_2Flg: 2.01 x 2.26</t>
  </si>
  <si>
    <t>IT_ST_2.40 x 2.26</t>
  </si>
  <si>
    <t>TU_Schiebetür 1Flg: IT_ST_2.40 x 2.26</t>
  </si>
  <si>
    <t>IT_ST_1.40 x 2.26</t>
  </si>
  <si>
    <t>TU_Schiebetür 1Flg: IT_ST_1.40 x 2.26</t>
  </si>
  <si>
    <t>TU_I_ D_1Flg_STBL_UMZ_STZ: 0.885 x 2.26_(il.0.76 x 2.21)</t>
  </si>
  <si>
    <t>Haustechnik V - ELT-Verteiler</t>
  </si>
  <si>
    <t>TU_I_ D_1Flg_STBL_UMZ_STZ: 0.76 x 2.26_(il.0.635 x 2.21)</t>
  </si>
  <si>
    <t>TO_A_SL_ALU_2.50 x 2.26</t>
  </si>
  <si>
    <t>TO_Rolltor: TO_A_SL_ALU_2.50 x 2.26</t>
  </si>
  <si>
    <t>TU_A_SBL_RRH_STZ_D_2Flg-2: 2.16 x 2.26</t>
  </si>
  <si>
    <t>TO_A_SK_1Flg_ALU - mit ST N-Beschlag: TO_A_SK_1Flg_ALU_3.60 x 4.05</t>
  </si>
  <si>
    <t>TO_A_SK_1Flg_ALU - ohne ST N-Beschlag: TO_A_SK_1Flg_ALU_3.60 x 4.05</t>
  </si>
  <si>
    <t>Erdgeschoss OK RFB -10</t>
  </si>
  <si>
    <t>TO_Rolltor: TO_A_R_ALU_2.60 x 3.55</t>
  </si>
  <si>
    <t>TU_A_SBL_RRH_STZ_D_2Flg-3: 2.40 x 2.50</t>
  </si>
  <si>
    <t>TU_A_SBL_RRH_STZ_D_2Flg-2: 2.03 x 2.35_(il.1.73 x 2.20)</t>
  </si>
  <si>
    <t>TU_I_ D_1Flg_STBL_UMZ_STZ: 1.26 x 2.26_(il.1.135 x 2.21)</t>
  </si>
  <si>
    <t>TO_I_R_ST_2.01 x 2.26</t>
  </si>
  <si>
    <t>TO_Rolltor: TO_I_R_ST_2.01 x 2.26</t>
  </si>
  <si>
    <t>TU_I_ D_1Flg_STBL_UMZ_STZ: 1.135 x 2.26_(il.1.01 x 2.21)</t>
  </si>
  <si>
    <t>TU_A_SBL_RRH_STZ_D_2Flg-2: 1.80 x 2.35_(il.1.50 x 2.20)</t>
  </si>
  <si>
    <t>2.30 x 2.30</t>
  </si>
  <si>
    <t>IT_UZ_2Flg_Schulungsraum: 2.30 x 2.30</t>
  </si>
  <si>
    <t>TU_A_ D_1Flg_STBL_RRH_STZ: 1.01 x 2.26_(il.0.885 x 2.21)</t>
  </si>
  <si>
    <t>ja
---</t>
  </si>
  <si>
    <t>ja
---
FTS Fluchttür-
      steuerung</t>
  </si>
  <si>
    <t>ja
---
ESG  Einscheiben-
        sicherheitsglas
VSG  Verbund-
        sicherheitsglas</t>
  </si>
  <si>
    <t xml:space="preserve">ja
--- </t>
  </si>
  <si>
    <t>Ware---gang</t>
  </si>
  <si>
    <t>Aghel - Export aus Revit</t>
  </si>
  <si>
    <t>EI2 90-SaC5</t>
  </si>
  <si>
    <t>EI2 30-SaC5</t>
  </si>
  <si>
    <t>BZ</t>
  </si>
  <si>
    <t>TP Transponder</t>
  </si>
  <si>
    <t xml:space="preserve">ja
---
 </t>
  </si>
  <si>
    <r>
      <t xml:space="preserve">Sicherheits-
technische
Ausstattung
</t>
    </r>
    <r>
      <rPr>
        <b/>
        <sz val="10"/>
        <color theme="3" tint="0.39997558519241921"/>
        <rFont val="Verdana"/>
        <family val="2"/>
      </rPr>
      <t xml:space="preserve">
</t>
    </r>
    <r>
      <rPr>
        <sz val="10"/>
        <color rgb="FFFF0000"/>
        <rFont val="Verdana"/>
        <family val="2"/>
      </rPr>
      <t xml:space="preserve">ZuKo  </t>
    </r>
    <r>
      <rPr>
        <sz val="10"/>
        <rFont val="Arial"/>
        <family val="2"/>
      </rPr>
      <t xml:space="preserve">Zutrittskontrolle </t>
    </r>
    <r>
      <rPr>
        <sz val="10"/>
        <color rgb="FFFF0000"/>
        <rFont val="Verdana"/>
        <family val="2"/>
      </rPr>
      <t xml:space="preserve">
VSU</t>
    </r>
    <r>
      <rPr>
        <sz val="10"/>
        <rFont val="Arial"/>
        <family val="2"/>
      </rPr>
      <t xml:space="preserve"> Verschlussüberwachung
</t>
    </r>
    <r>
      <rPr>
        <sz val="10"/>
        <color rgb="FFFF0000"/>
        <rFont val="Verdana"/>
        <family val="2"/>
      </rPr>
      <t>WS</t>
    </r>
    <r>
      <rPr>
        <sz val="10"/>
        <rFont val="Arial"/>
        <family val="2"/>
      </rPr>
      <t xml:space="preserve">  Wechselsprechanlage
</t>
    </r>
    <r>
      <rPr>
        <sz val="10"/>
        <color rgb="FFFF0000"/>
        <rFont val="Arial"/>
        <family val="2"/>
      </rPr>
      <t>TP</t>
    </r>
    <r>
      <rPr>
        <sz val="10"/>
        <rFont val="Arial"/>
        <family val="2"/>
      </rPr>
      <t xml:space="preserve"> Transponder
</t>
    </r>
    <r>
      <rPr>
        <sz val="10"/>
        <color rgb="FFFF0000"/>
        <rFont val="Arial"/>
        <family val="2"/>
      </rPr>
      <t>FB</t>
    </r>
    <r>
      <rPr>
        <sz val="10"/>
        <rFont val="Arial"/>
        <family val="2"/>
      </rPr>
      <t xml:space="preserve"> Fernbedienung</t>
    </r>
  </si>
  <si>
    <t>Spalte152</t>
  </si>
  <si>
    <t>(rot) Index:</t>
  </si>
  <si>
    <t>selbstschließende BRS-Tür / Wenn die Tore aufgehen, müss diese Tür automatisch geschlossen wird</t>
  </si>
  <si>
    <t>selbstschließende BRS-Tür</t>
  </si>
  <si>
    <t>EI 30-CS</t>
  </si>
  <si>
    <t>dichtschließend (d)</t>
  </si>
  <si>
    <t>Spalte92</t>
  </si>
  <si>
    <t>Spalte82</t>
  </si>
  <si>
    <t>Spalte132</t>
  </si>
  <si>
    <t>Betätigung</t>
  </si>
  <si>
    <t>Motor / Handauslöse-betätigung</t>
  </si>
  <si>
    <t>Spalte472</t>
  </si>
  <si>
    <t>08.01.2026 - Anpassung der Türsicherheit gemäß Angaben des Bauherrn vom 22.12.2025
22.01.2026 - Anpassung Türen Brandschutzanforderung gem. BRS-Konzept
04.02.2026 - Anpassung Türeigenschaften mit Abstimmung Herr Jeworutzki
10.03.2026 - finale Prüfung</t>
  </si>
  <si>
    <r>
      <rPr>
        <sz val="10"/>
        <color rgb="FFFF0000"/>
        <rFont val="Verdana"/>
        <family val="2"/>
      </rPr>
      <t xml:space="preserve">fb   </t>
    </r>
    <r>
      <rPr>
        <sz val="10"/>
        <rFont val="Arial"/>
        <family val="2"/>
      </rPr>
      <t xml:space="preserve"> farbig beschichtet</t>
    </r>
    <r>
      <rPr>
        <sz val="10"/>
        <color rgb="FFFF0000"/>
        <rFont val="Verdana"/>
        <family val="2"/>
      </rPr>
      <t xml:space="preserve">
pb</t>
    </r>
    <r>
      <rPr>
        <sz val="10"/>
        <rFont val="Arial"/>
        <family val="2"/>
      </rPr>
      <t xml:space="preserve">   pulverbeschichtet
</t>
    </r>
    <r>
      <rPr>
        <sz val="10"/>
        <color rgb="FFFF0000"/>
        <rFont val="Verdana"/>
        <family val="2"/>
      </rPr>
      <t xml:space="preserve">e  </t>
    </r>
    <r>
      <rPr>
        <sz val="10"/>
        <rFont val="Arial"/>
        <family val="2"/>
      </rPr>
      <t xml:space="preserve">   endlackiert
</t>
    </r>
    <r>
      <rPr>
        <sz val="10"/>
        <color rgb="FFFF0000"/>
        <rFont val="Verdana"/>
        <family val="2"/>
      </rPr>
      <t xml:space="preserve">m </t>
    </r>
    <r>
      <rPr>
        <sz val="10"/>
        <rFont val="Arial"/>
        <family val="2"/>
      </rPr>
      <t xml:space="preserve">   matt
</t>
    </r>
    <r>
      <rPr>
        <sz val="10"/>
        <color rgb="FFFF0000"/>
        <rFont val="Verdana"/>
        <family val="2"/>
      </rPr>
      <t>g</t>
    </r>
    <r>
      <rPr>
        <sz val="10"/>
        <rFont val="Arial"/>
        <family val="2"/>
      </rPr>
      <t xml:space="preserve">     glänzend
</t>
    </r>
    <r>
      <rPr>
        <sz val="10"/>
        <color rgb="FFFF0000"/>
        <rFont val="Verdana"/>
        <family val="2"/>
      </rPr>
      <t>HPL</t>
    </r>
    <r>
      <rPr>
        <sz val="10"/>
        <rFont val="Arial"/>
        <family val="2"/>
      </rPr>
      <t xml:space="preserve">  DIN 16926
</t>
    </r>
    <r>
      <rPr>
        <sz val="10"/>
        <color rgb="FFFF0000"/>
        <rFont val="Verdana"/>
        <family val="2"/>
      </rPr>
      <t xml:space="preserve">KH </t>
    </r>
    <r>
      <rPr>
        <sz val="10"/>
        <rFont val="Arial"/>
        <family val="2"/>
      </rPr>
      <t xml:space="preserve">  Stirnseite als 
       Kantholz verleimt
</t>
    </r>
    <r>
      <rPr>
        <sz val="10"/>
        <color rgb="FFFF0000"/>
        <rFont val="Arial"/>
        <family val="2"/>
      </rPr>
      <t xml:space="preserve">UML </t>
    </r>
    <r>
      <rPr>
        <sz val="10"/>
        <rFont val="Arial"/>
        <family val="2"/>
      </rPr>
      <t xml:space="preserve"> Umleimer an den Kanten
</t>
    </r>
  </si>
  <si>
    <r>
      <rPr>
        <sz val="10"/>
        <color rgb="FFFF0000"/>
        <rFont val="Verdana"/>
        <family val="2"/>
      </rPr>
      <t xml:space="preserve">fb   </t>
    </r>
    <r>
      <rPr>
        <sz val="10"/>
        <rFont val="Arial"/>
        <family val="2"/>
      </rPr>
      <t xml:space="preserve"> farbig beschichtet</t>
    </r>
    <r>
      <rPr>
        <sz val="10"/>
        <color rgb="FFFF0000"/>
        <rFont val="Verdana"/>
        <family val="2"/>
      </rPr>
      <t xml:space="preserve">
pb</t>
    </r>
    <r>
      <rPr>
        <sz val="10"/>
        <rFont val="Arial"/>
        <family val="2"/>
      </rPr>
      <t xml:space="preserve">   pulverbeschichtet
</t>
    </r>
    <r>
      <rPr>
        <sz val="10"/>
        <color rgb="FFFF0000"/>
        <rFont val="Verdana"/>
        <family val="2"/>
      </rPr>
      <t xml:space="preserve">e  </t>
    </r>
    <r>
      <rPr>
        <sz val="10"/>
        <rFont val="Arial"/>
        <family val="2"/>
      </rPr>
      <t xml:space="preserve">   endlackiert
</t>
    </r>
    <r>
      <rPr>
        <sz val="10"/>
        <color rgb="FFFF0000"/>
        <rFont val="Verdana"/>
        <family val="2"/>
      </rPr>
      <t xml:space="preserve">m </t>
    </r>
    <r>
      <rPr>
        <sz val="10"/>
        <rFont val="Arial"/>
        <family val="2"/>
      </rPr>
      <t xml:space="preserve">   matt
</t>
    </r>
    <r>
      <rPr>
        <sz val="10"/>
        <color rgb="FFFF0000"/>
        <rFont val="Verdana"/>
        <family val="2"/>
      </rPr>
      <t>g</t>
    </r>
    <r>
      <rPr>
        <sz val="10"/>
        <rFont val="Arial"/>
        <family val="2"/>
      </rPr>
      <t xml:space="preserve">     glänzend
</t>
    </r>
    <r>
      <rPr>
        <sz val="10"/>
        <color rgb="FFFF0000"/>
        <rFont val="Verdana"/>
        <family val="2"/>
      </rPr>
      <t>HPL</t>
    </r>
    <r>
      <rPr>
        <sz val="10"/>
        <rFont val="Arial"/>
        <family val="2"/>
      </rPr>
      <t xml:space="preserve">  DIN 16926
</t>
    </r>
    <r>
      <rPr>
        <sz val="10"/>
        <color rgb="FFFF0000"/>
        <rFont val="Verdana"/>
        <family val="2"/>
      </rPr>
      <t xml:space="preserve">KH </t>
    </r>
    <r>
      <rPr>
        <sz val="10"/>
        <rFont val="Arial"/>
        <family val="2"/>
      </rPr>
      <t xml:space="preserve">  Stirnseite als 
       Kantholz verleimt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</si>
</sst>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quot;@inros-lackner.de&quot;"/>
    <numFmt numFmtId="165" formatCode="&quot;0381 4567 &quot;@"/>
    <numFmt numFmtId="166" formatCode="_-* #,##0_-;\-* #,##0_-;_-* &quot;-&quot;??_-;_-@_-"/>
    <numFmt numFmtId="167" formatCode="0.000"/>
  </numFmts>
  <fonts count="11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0"/>
      <name val="Arial"/>
      <family val="2"/>
    </font>
    <font>
      <b/>
      <sz val="10"/>
      <name val="Arial"/>
      <family val="2"/>
    </font>
    <font>
      <b/>
      <u/>
      <sz val="10"/>
      <name val="Arial"/>
      <family val="2"/>
    </font>
    <font>
      <sz val="8"/>
      <name val="Arial"/>
      <family val="2"/>
    </font>
    <font>
      <b/>
      <sz val="14"/>
      <name val="Arial"/>
      <family val="2"/>
    </font>
    <font>
      <u/>
      <sz val="10"/>
      <color theme="10"/>
      <name val="Arial"/>
      <family val="2"/>
    </font>
    <font>
      <sz val="10"/>
      <color rgb="FF0070C0"/>
      <name val="Arial"/>
      <family val="2"/>
    </font>
    <font>
      <i/>
      <sz val="10"/>
      <name val="Arial"/>
      <family val="2"/>
    </font>
    <font>
      <b/>
      <i/>
      <sz val="18"/>
      <name val="Arial"/>
      <family val="2"/>
    </font>
    <font>
      <sz val="12"/>
      <name val="Arial"/>
      <family val="2"/>
    </font>
    <font>
      <i/>
      <sz val="8"/>
      <name val="Arial"/>
      <family val="2"/>
    </font>
    <font>
      <sz val="11"/>
      <color theme="1"/>
      <name val="Arial"/>
      <family val="2"/>
    </font>
    <font>
      <sz val="9"/>
      <color indexed="81"/>
      <name val="Segoe UI"/>
      <family val="2"/>
    </font>
    <font>
      <b/>
      <sz val="9"/>
      <color indexed="81"/>
      <name val="Segoe UI"/>
      <family val="2"/>
    </font>
    <font>
      <b/>
      <sz val="10"/>
      <color rgb="FFC00000"/>
      <name val="Arial"/>
      <family val="2"/>
    </font>
    <font>
      <b/>
      <i/>
      <sz val="10"/>
      <name val="Arial"/>
      <family val="2"/>
    </font>
    <font>
      <sz val="6"/>
      <name val="Arial"/>
      <family val="2"/>
    </font>
    <font>
      <b/>
      <i/>
      <u/>
      <sz val="10"/>
      <name val="Arial"/>
      <family val="2"/>
    </font>
    <font>
      <i/>
      <sz val="10"/>
      <color rgb="FFC00000"/>
      <name val="Arial"/>
      <family val="2"/>
    </font>
    <font>
      <sz val="10"/>
      <color rgb="FF000000"/>
      <name val="Arial"/>
      <family val="2"/>
    </font>
    <font>
      <sz val="10"/>
      <color theme="0" tint="-0.249977111117893"/>
      <name val="Arial"/>
      <family val="2"/>
    </font>
    <font>
      <sz val="11"/>
      <name val="Arial"/>
      <family val="2"/>
    </font>
    <font>
      <b/>
      <sz val="11"/>
      <name val="Arial"/>
      <family val="2"/>
    </font>
    <font>
      <b/>
      <i/>
      <sz val="11"/>
      <color theme="0"/>
      <name val="Arial"/>
      <family val="2"/>
    </font>
    <font>
      <i/>
      <sz val="11"/>
      <name val="Arial"/>
      <family val="2"/>
    </font>
    <font>
      <sz val="10"/>
      <color rgb="FFFF0000"/>
      <name val="Verdana"/>
      <family val="2"/>
    </font>
    <font>
      <vertAlign val="subscript"/>
      <sz val="10"/>
      <color rgb="FFFF0000"/>
      <name val="Verdana"/>
      <family val="2"/>
    </font>
    <font>
      <b/>
      <sz val="10"/>
      <color theme="3" tint="0.39997558519241921"/>
      <name val="Verdana"/>
      <family val="2"/>
    </font>
    <font>
      <sz val="12"/>
      <color rgb="FFFF0000"/>
      <name val="Verdana"/>
      <family val="2"/>
    </font>
    <font>
      <b/>
      <sz val="12"/>
      <name val="Verdana"/>
      <family val="2"/>
    </font>
    <font>
      <b/>
      <sz val="10"/>
      <name val="Verdana"/>
      <family val="2"/>
    </font>
    <font>
      <sz val="10"/>
      <color rgb="FFC00000"/>
      <name val="Verdana"/>
      <family val="2"/>
    </font>
    <font>
      <sz val="10"/>
      <name val="Verdana"/>
      <family val="2"/>
    </font>
    <font>
      <sz val="10"/>
      <color rgb="FFFF0000"/>
      <name val="Arial"/>
      <family val="2"/>
    </font>
    <font>
      <sz val="9"/>
      <name val="Arial"/>
      <family val="2"/>
    </font>
    <font>
      <b/>
      <sz val="12"/>
      <name val="Arial"/>
      <family val="2"/>
    </font>
    <font>
      <b/>
      <sz val="9"/>
      <name val="Arial"/>
      <family val="2"/>
    </font>
    <font>
      <b/>
      <sz val="10"/>
      <color rgb="FFFF0000"/>
      <name val="Arial"/>
      <family val="2"/>
    </font>
    <font>
      <sz val="10"/>
      <color rgb="FFE5E5E5"/>
      <name val="Arial"/>
      <family val="2"/>
    </font>
    <font>
      <i/>
      <sz val="10"/>
      <color rgb="FFE5E5E5"/>
      <name val="Arial"/>
      <family val="2"/>
    </font>
    <font>
      <u/>
      <sz val="8"/>
      <color theme="10"/>
      <name val="Arial"/>
      <family val="2"/>
    </font>
    <font>
      <i/>
      <sz val="9"/>
      <name val="Arial"/>
      <family val="2"/>
    </font>
    <font>
      <sz val="11"/>
      <color theme="0" tint="-0.249977111117893"/>
      <name val="Calibri"/>
      <family val="2"/>
    </font>
    <font>
      <b/>
      <sz val="10"/>
      <color theme="0" tint="-0.249977111117893"/>
      <name val="Arial"/>
      <family val="2"/>
    </font>
    <font>
      <sz val="10"/>
      <color theme="0"/>
      <name val="Arial"/>
      <family val="2"/>
    </font>
    <font>
      <b/>
      <sz val="10"/>
      <color rgb="FF0070C0"/>
      <name val="Arial"/>
      <family val="2"/>
    </font>
    <font>
      <b/>
      <sz val="12"/>
      <color rgb="FF0070C0"/>
      <name val="Arial"/>
      <family val="2"/>
    </font>
    <font>
      <sz val="12"/>
      <color rgb="FF0070C0"/>
      <name val="Arial"/>
      <family val="2"/>
    </font>
    <font>
      <b/>
      <i/>
      <sz val="18"/>
      <color rgb="FF0070C0"/>
      <name val="Arial"/>
      <family val="2"/>
    </font>
    <font>
      <sz val="11"/>
      <color theme="0" tint="-0.499984740745262"/>
      <name val="Arial"/>
      <family val="2"/>
    </font>
    <font>
      <b/>
      <sz val="11"/>
      <color theme="0"/>
      <name val="Arial"/>
      <family val="2"/>
    </font>
    <font>
      <b/>
      <sz val="11"/>
      <color theme="0" tint="-0.499984740745262"/>
      <name val="Arial"/>
      <family val="2"/>
    </font>
    <font>
      <u/>
      <sz val="10"/>
      <color rgb="FFFF0000"/>
      <name val="Arial"/>
      <family val="2"/>
    </font>
    <font>
      <sz val="10"/>
      <color theme="0" tint="-0.34998626667073579"/>
      <name val="Arial"/>
      <family val="2"/>
    </font>
    <font>
      <sz val="11"/>
      <color rgb="FF000000"/>
      <name val="Arial"/>
      <family val="2"/>
    </font>
    <font>
      <b/>
      <sz val="11"/>
      <color rgb="FF000000"/>
      <name val="Arial"/>
      <family val="2"/>
    </font>
    <font>
      <sz val="11"/>
      <color rgb="FF808080"/>
      <name val="Arial"/>
      <family val="2"/>
    </font>
    <font>
      <sz val="10"/>
      <color rgb="FF0070C0"/>
      <name val="Arial"/>
      <family val="2"/>
    </font>
    <font>
      <sz val="10"/>
      <color theme="6" tint="-0.249977111117893"/>
      <name val="Arial"/>
      <family val="2"/>
    </font>
    <font>
      <u/>
      <sz val="11"/>
      <color rgb="FF242424"/>
      <name val="Arial"/>
      <family val="2"/>
    </font>
    <font>
      <sz val="11"/>
      <color rgb="FF242424"/>
      <name val="Arial"/>
      <family val="2"/>
    </font>
    <font>
      <u/>
      <sz val="10"/>
      <color theme="10"/>
      <name val="Arial"/>
      <family val="2"/>
    </font>
    <font>
      <i/>
      <sz val="10"/>
      <color rgb="FF0070C0"/>
      <name val="Arial"/>
      <family val="2"/>
    </font>
    <font>
      <sz val="18"/>
      <color rgb="FFFF0000"/>
      <name val="Arial"/>
      <family val="2"/>
    </font>
    <font>
      <b/>
      <sz val="10"/>
      <color theme="0" tint="-0.34998626667073579"/>
      <name val="Arial"/>
      <family val="2"/>
    </font>
    <font>
      <sz val="11"/>
      <color rgb="FFFF0000"/>
      <name val="Arial"/>
      <family val="2"/>
    </font>
    <font>
      <sz val="12"/>
      <color theme="0" tint="-0.499984740745262"/>
      <name val="Arial"/>
      <family val="2"/>
    </font>
    <font>
      <sz val="12"/>
      <color theme="0" tint="-0.34998626667073579"/>
      <name val="Arial"/>
      <family val="2"/>
    </font>
    <font>
      <b/>
      <i/>
      <sz val="12"/>
      <color theme="0"/>
      <name val="Arial"/>
      <family val="2"/>
    </font>
    <font>
      <b/>
      <sz val="12"/>
      <color theme="0" tint="-0.499984740745262"/>
      <name val="Arial"/>
      <family val="2"/>
    </font>
    <font>
      <b/>
      <sz val="11"/>
      <color rgb="FF0070C0"/>
      <name val="Arial"/>
      <family val="2"/>
    </font>
    <font>
      <b/>
      <sz val="11"/>
      <color theme="4"/>
      <name val="Arial"/>
      <family val="2"/>
    </font>
    <font>
      <b/>
      <sz val="10"/>
      <color theme="4"/>
      <name val="Arial"/>
      <family val="2"/>
    </font>
    <font>
      <sz val="10"/>
      <color theme="4"/>
      <name val="Arial"/>
      <family val="2"/>
    </font>
    <font>
      <sz val="11"/>
      <color theme="4"/>
      <name val="Arial"/>
      <family val="2"/>
    </font>
    <font>
      <i/>
      <sz val="8"/>
      <color rgb="FF0070C0"/>
      <name val="Arial"/>
      <family val="2"/>
    </font>
    <font>
      <b/>
      <sz val="11"/>
      <color theme="1"/>
      <name val="Calibri"/>
      <family val="2"/>
      <scheme val="minor"/>
    </font>
    <font>
      <b/>
      <u val="singleAccounting"/>
      <sz val="10"/>
      <name val="Arial"/>
      <family val="2"/>
    </font>
    <font>
      <sz val="10"/>
      <name val="Arial"/>
      <family val="2"/>
    </font>
    <font>
      <sz val="12"/>
      <name val="Verdana"/>
      <family val="2"/>
    </font>
    <font>
      <sz val="10"/>
      <color theme="0"/>
      <name val="Verdana"/>
      <family val="2"/>
    </font>
    <font>
      <b/>
      <sz val="12"/>
      <color theme="0"/>
      <name val="Verdana"/>
      <family val="2"/>
    </font>
    <font>
      <sz val="12"/>
      <color theme="0"/>
      <name val="Verdana"/>
      <family val="2"/>
    </font>
    <font>
      <b/>
      <sz val="14"/>
      <name val="Verdana"/>
      <family val="2"/>
    </font>
    <font>
      <sz val="12"/>
      <color theme="3" tint="0.39997558519241921"/>
      <name val="Verdana"/>
      <family val="2"/>
    </font>
    <font>
      <b/>
      <sz val="12"/>
      <color theme="3" tint="0.39997558519241921"/>
      <name val="Verdana"/>
      <family val="2"/>
    </font>
    <font>
      <sz val="11"/>
      <color rgb="FFFF0000"/>
      <name val="Verdana"/>
      <family val="2"/>
    </font>
    <font>
      <u/>
      <sz val="10"/>
      <name val="Verdana"/>
      <family val="2"/>
    </font>
    <font>
      <sz val="10"/>
      <color theme="0" tint="-0.249977111117893"/>
      <name val="Verdana"/>
      <family val="2"/>
    </font>
    <font>
      <sz val="14"/>
      <name val="Verdana"/>
      <family val="2"/>
    </font>
    <font>
      <b/>
      <sz val="20"/>
      <name val="Arial"/>
      <family val="2"/>
    </font>
    <font>
      <sz val="8"/>
      <name val="Arial"/>
      <family val="2"/>
    </font>
    <font>
      <sz val="10"/>
      <color theme="1"/>
      <name val="Verdana"/>
      <family val="2"/>
    </font>
    <font>
      <sz val="12"/>
      <color rgb="FFFF0000"/>
      <name val="Arial"/>
      <family val="2"/>
    </font>
    <font>
      <sz val="12"/>
      <color rgb="FF989FA1"/>
      <name val="Arial"/>
      <family val="2"/>
    </font>
    <font>
      <b/>
      <sz val="12"/>
      <color rgb="FF989FA1"/>
      <name val="Arial"/>
      <family val="2"/>
    </font>
    <font>
      <u/>
      <sz val="10"/>
      <name val="Arial"/>
      <family val="2"/>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E5E5E5"/>
        <bgColor indexed="64"/>
      </patternFill>
    </fill>
    <fill>
      <patternFill patternType="solid">
        <fgColor rgb="FF031938"/>
        <bgColor indexed="64"/>
      </patternFill>
    </fill>
    <fill>
      <patternFill patternType="solid">
        <fgColor rgb="FFEEF1F6"/>
        <bgColor indexed="64"/>
      </patternFill>
    </fill>
    <fill>
      <patternFill patternType="solid">
        <fgColor rgb="FF000000"/>
        <bgColor indexed="64"/>
      </patternFill>
    </fill>
    <fill>
      <patternFill patternType="solid">
        <fgColor theme="0" tint="-0.249977111117893"/>
        <bgColor indexed="64"/>
      </patternFill>
    </fill>
    <fill>
      <patternFill patternType="solid">
        <fgColor theme="2" tint="-0.499984740745262"/>
        <bgColor indexed="64"/>
      </patternFill>
    </fill>
    <fill>
      <patternFill patternType="solid">
        <fgColor theme="2" tint="-0.249977111117893"/>
        <bgColor indexed="64"/>
      </patternFill>
    </fill>
    <fill>
      <patternFill patternType="solid">
        <fgColor rgb="FFFFFF00"/>
        <bgColor indexed="64"/>
      </patternFill>
    </fill>
    <fill>
      <patternFill patternType="solid">
        <fgColor theme="4" tint="0.79998168889431442"/>
        <bgColor indexed="64"/>
      </patternFill>
    </fill>
  </fills>
  <borders count="2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dotted">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hair">
        <color auto="1"/>
      </bottom>
      <diagonal/>
    </border>
    <border>
      <left/>
      <right/>
      <top style="hair">
        <color auto="1"/>
      </top>
      <bottom/>
      <diagonal/>
    </border>
    <border>
      <left style="thin">
        <color indexed="64"/>
      </left>
      <right/>
      <top style="hair">
        <color indexed="64"/>
      </top>
      <bottom/>
      <diagonal/>
    </border>
  </borders>
  <cellStyleXfs count="19">
    <xf numFmtId="0" fontId="0" fillId="0" borderId="0"/>
    <xf numFmtId="0" fontId="18" fillId="0" borderId="0" applyNumberFormat="0" applyFill="0" applyBorder="0" applyAlignment="0" applyProtection="0">
      <alignment vertical="top"/>
      <protection locked="0"/>
    </xf>
    <xf numFmtId="0" fontId="11" fillId="0" borderId="0"/>
    <xf numFmtId="0" fontId="24" fillId="0" borderId="0"/>
    <xf numFmtId="0" fontId="10" fillId="0" borderId="0"/>
    <xf numFmtId="0" fontId="18" fillId="0" borderId="0" applyNumberFormat="0" applyFill="0" applyBorder="0" applyAlignment="0" applyProtection="0">
      <alignment vertical="top"/>
      <protection locked="0"/>
    </xf>
    <xf numFmtId="0" fontId="74" fillId="0" borderId="0" applyNumberFormat="0" applyFill="0" applyBorder="0" applyAlignment="0" applyProtection="0"/>
    <xf numFmtId="0" fontId="13" fillId="0" borderId="0"/>
    <xf numFmtId="0" fontId="9" fillId="0" borderId="0"/>
    <xf numFmtId="0" fontId="8" fillId="0" borderId="0"/>
    <xf numFmtId="0" fontId="7" fillId="0" borderId="0"/>
    <xf numFmtId="43" fontId="6" fillId="0" borderId="0" applyFont="0" applyFill="0" applyBorder="0" applyAlignment="0" applyProtection="0"/>
    <xf numFmtId="0" fontId="4" fillId="0" borderId="0"/>
    <xf numFmtId="43" fontId="91" fillId="0" borderId="0" applyFont="0" applyFill="0" applyBorder="0" applyAlignment="0" applyProtection="0"/>
    <xf numFmtId="0" fontId="45" fillId="0" borderId="0"/>
    <xf numFmtId="0" fontId="3" fillId="0" borderId="0"/>
    <xf numFmtId="0" fontId="2" fillId="0" borderId="0"/>
    <xf numFmtId="0" fontId="1" fillId="0" borderId="0"/>
    <xf numFmtId="0" fontId="1" fillId="0" borderId="0"/>
  </cellStyleXfs>
  <cellXfs count="667">
    <xf numFmtId="0" fontId="0" fillId="0" borderId="0" xfId="0"/>
    <xf numFmtId="0" fontId="14" fillId="0" borderId="0" xfId="0" applyFont="1"/>
    <xf numFmtId="0" fontId="13" fillId="0" borderId="0" xfId="0" applyFont="1"/>
    <xf numFmtId="0" fontId="0" fillId="0" borderId="0" xfId="0" applyAlignment="1">
      <alignment horizontal="left" vertical="top"/>
    </xf>
    <xf numFmtId="0" fontId="0" fillId="0" borderId="0" xfId="0" applyAlignment="1">
      <alignment horizontal="center" vertical="top"/>
    </xf>
    <xf numFmtId="0" fontId="0" fillId="3" borderId="0" xfId="0" applyFill="1" applyAlignment="1">
      <alignment horizontal="left" vertical="top" wrapText="1"/>
    </xf>
    <xf numFmtId="0" fontId="0" fillId="2" borderId="0" xfId="0" applyFill="1"/>
    <xf numFmtId="0" fontId="0" fillId="2" borderId="0" xfId="0" applyFill="1" applyAlignment="1">
      <alignment horizontal="left" vertical="top" wrapText="1"/>
    </xf>
    <xf numFmtId="0" fontId="13" fillId="2" borderId="0" xfId="0" applyFont="1" applyFill="1"/>
    <xf numFmtId="49" fontId="13" fillId="2" borderId="0" xfId="0" applyNumberFormat="1" applyFont="1" applyFill="1"/>
    <xf numFmtId="49" fontId="0" fillId="2" borderId="0" xfId="0" applyNumberFormat="1" applyFill="1"/>
    <xf numFmtId="14" fontId="0" fillId="2" borderId="0" xfId="0" applyNumberFormat="1" applyFill="1" applyAlignment="1">
      <alignment horizontal="left"/>
    </xf>
    <xf numFmtId="0" fontId="0" fillId="2" borderId="0" xfId="0" applyFill="1" applyAlignment="1">
      <alignment horizontal="left"/>
    </xf>
    <xf numFmtId="0" fontId="13" fillId="2" borderId="0" xfId="0" applyFont="1" applyFill="1" applyAlignment="1">
      <alignment horizontal="left" vertical="top"/>
    </xf>
    <xf numFmtId="0" fontId="13" fillId="0" borderId="0" xfId="0" applyFont="1" applyAlignment="1">
      <alignment horizontal="left" vertical="top"/>
    </xf>
    <xf numFmtId="0" fontId="18" fillId="2" borderId="0" xfId="1" applyFill="1" applyAlignment="1" applyProtection="1">
      <alignment horizontal="center"/>
    </xf>
    <xf numFmtId="0" fontId="0" fillId="2" borderId="0" xfId="0" applyFill="1" applyAlignment="1">
      <alignment vertical="top"/>
    </xf>
    <xf numFmtId="0" fontId="14" fillId="0" borderId="0" xfId="0" applyFont="1" applyAlignment="1">
      <alignment horizontal="left" vertical="top"/>
    </xf>
    <xf numFmtId="0" fontId="0" fillId="2" borderId="0" xfId="0" applyFill="1" applyAlignment="1">
      <alignment horizontal="center" vertical="top"/>
    </xf>
    <xf numFmtId="0" fontId="14" fillId="2" borderId="0" xfId="0" applyFont="1" applyFill="1" applyAlignment="1">
      <alignment horizontal="left" vertical="top"/>
    </xf>
    <xf numFmtId="0" fontId="0" fillId="2" borderId="7" xfId="0" applyFill="1" applyBorder="1" applyAlignment="1">
      <alignment horizontal="left" vertical="top"/>
    </xf>
    <xf numFmtId="49" fontId="13" fillId="0" borderId="0" xfId="0" applyNumberFormat="1" applyFont="1" applyAlignment="1">
      <alignment horizontal="left" vertical="top"/>
    </xf>
    <xf numFmtId="0" fontId="17" fillId="0" borderId="0" xfId="0" applyFont="1" applyAlignment="1">
      <alignment horizontal="left" vertical="top"/>
    </xf>
    <xf numFmtId="0" fontId="18" fillId="2" borderId="0" xfId="1" applyFill="1" applyAlignment="1" applyProtection="1">
      <alignment horizontal="center" vertical="top"/>
    </xf>
    <xf numFmtId="0" fontId="18" fillId="2" borderId="0" xfId="1" applyFill="1" applyAlignment="1" applyProtection="1">
      <alignment horizontal="left" vertical="top"/>
    </xf>
    <xf numFmtId="0" fontId="17" fillId="2" borderId="0" xfId="0" applyFont="1" applyFill="1"/>
    <xf numFmtId="0" fontId="0" fillId="2" borderId="0" xfId="0" applyFill="1" applyAlignment="1">
      <alignment horizontal="left" vertical="top"/>
    </xf>
    <xf numFmtId="0" fontId="13" fillId="0" borderId="0" xfId="0" applyFont="1" applyAlignment="1">
      <alignment horizontal="center" vertical="top" wrapText="1"/>
    </xf>
    <xf numFmtId="0" fontId="20" fillId="2" borderId="0" xfId="0" applyFont="1" applyFill="1"/>
    <xf numFmtId="0" fontId="20" fillId="0" borderId="0" xfId="0" applyFont="1" applyAlignment="1">
      <alignment horizontal="left" vertical="top"/>
    </xf>
    <xf numFmtId="0" fontId="0" fillId="0" borderId="0" xfId="0" applyAlignment="1">
      <alignment horizontal="left"/>
    </xf>
    <xf numFmtId="0" fontId="14" fillId="2" borderId="0" xfId="0" applyFont="1" applyFill="1"/>
    <xf numFmtId="0" fontId="0" fillId="0" borderId="11" xfId="0" applyBorder="1"/>
    <xf numFmtId="0" fontId="0" fillId="0" borderId="1" xfId="0" applyBorder="1"/>
    <xf numFmtId="0" fontId="13" fillId="2" borderId="8" xfId="0" applyFont="1" applyFill="1" applyBorder="1"/>
    <xf numFmtId="0" fontId="13" fillId="2" borderId="9" xfId="0" applyFont="1" applyFill="1" applyBorder="1"/>
    <xf numFmtId="0" fontId="13" fillId="2" borderId="5" xfId="0" applyFont="1" applyFill="1" applyBorder="1"/>
    <xf numFmtId="0" fontId="13" fillId="0" borderId="5" xfId="0" applyFont="1" applyBorder="1"/>
    <xf numFmtId="0" fontId="0" fillId="0" borderId="13" xfId="0" applyBorder="1"/>
    <xf numFmtId="0" fontId="0" fillId="2" borderId="14" xfId="0" applyFill="1" applyBorder="1"/>
    <xf numFmtId="0" fontId="0" fillId="2" borderId="1" xfId="0" applyFill="1" applyBorder="1"/>
    <xf numFmtId="0" fontId="0" fillId="2" borderId="16" xfId="0" applyFill="1" applyBorder="1"/>
    <xf numFmtId="0" fontId="0" fillId="2" borderId="13" xfId="0" applyFill="1" applyBorder="1"/>
    <xf numFmtId="0" fontId="0" fillId="2" borderId="15" xfId="0" applyFill="1" applyBorder="1"/>
    <xf numFmtId="14" fontId="13" fillId="0" borderId="2" xfId="0" applyNumberFormat="1" applyFont="1" applyBorder="1" applyAlignment="1">
      <alignment horizontal="left"/>
    </xf>
    <xf numFmtId="0" fontId="13" fillId="0" borderId="2" xfId="0" applyFont="1" applyBorder="1"/>
    <xf numFmtId="14" fontId="0" fillId="0" borderId="2" xfId="0" applyNumberFormat="1" applyBorder="1" applyAlignment="1">
      <alignment horizontal="left"/>
    </xf>
    <xf numFmtId="0" fontId="13" fillId="0" borderId="6" xfId="0" applyFont="1" applyBorder="1"/>
    <xf numFmtId="0" fontId="13" fillId="0" borderId="4" xfId="0" quotePrefix="1" applyFont="1" applyBorder="1"/>
    <xf numFmtId="49" fontId="13" fillId="0" borderId="2" xfId="0" applyNumberFormat="1" applyFont="1" applyBorder="1" applyAlignment="1">
      <alignment horizontal="left"/>
    </xf>
    <xf numFmtId="14" fontId="0" fillId="0" borderId="0" xfId="0" applyNumberFormat="1" applyAlignment="1">
      <alignment horizontal="left"/>
    </xf>
    <xf numFmtId="0" fontId="0" fillId="4" borderId="0" xfId="0" applyFill="1"/>
    <xf numFmtId="0" fontId="0" fillId="4" borderId="0" xfId="0" applyFill="1" applyAlignment="1">
      <alignment horizontal="left" vertical="top"/>
    </xf>
    <xf numFmtId="0" fontId="17" fillId="2" borderId="0" xfId="0" applyFont="1" applyFill="1" applyAlignment="1">
      <alignment horizontal="right"/>
    </xf>
    <xf numFmtId="0" fontId="22" fillId="2" borderId="0" xfId="0" applyFont="1" applyFill="1" applyAlignment="1">
      <alignment horizontal="right"/>
    </xf>
    <xf numFmtId="0" fontId="13" fillId="4" borderId="0" xfId="0" applyFont="1" applyFill="1" applyAlignment="1">
      <alignment vertical="top"/>
    </xf>
    <xf numFmtId="0" fontId="23" fillId="4" borderId="0" xfId="0" applyFont="1" applyFill="1" applyAlignment="1">
      <alignment horizontal="left"/>
    </xf>
    <xf numFmtId="49" fontId="13" fillId="2" borderId="0" xfId="0" applyNumberFormat="1" applyFont="1" applyFill="1" applyAlignment="1">
      <alignment horizontal="left" vertical="top"/>
    </xf>
    <xf numFmtId="0" fontId="22" fillId="2" borderId="0" xfId="0" applyFont="1" applyFill="1" applyAlignment="1">
      <alignment horizontal="right" vertical="top"/>
    </xf>
    <xf numFmtId="0" fontId="0" fillId="5" borderId="0" xfId="0" applyFill="1" applyAlignment="1">
      <alignment horizontal="left" vertical="top"/>
    </xf>
    <xf numFmtId="0" fontId="0" fillId="4" borderId="0" xfId="0" applyFill="1" applyAlignment="1">
      <alignment horizontal="left"/>
    </xf>
    <xf numFmtId="0" fontId="13" fillId="4" borderId="0" xfId="0" applyFont="1" applyFill="1"/>
    <xf numFmtId="0" fontId="11" fillId="0" borderId="0" xfId="2"/>
    <xf numFmtId="0" fontId="13" fillId="2" borderId="2" xfId="0" applyFont="1" applyFill="1" applyBorder="1" applyAlignment="1">
      <alignment horizontal="center" vertical="center"/>
    </xf>
    <xf numFmtId="0" fontId="0" fillId="0" borderId="10" xfId="0" applyBorder="1"/>
    <xf numFmtId="0" fontId="27" fillId="0" borderId="0" xfId="0" applyFont="1"/>
    <xf numFmtId="0" fontId="13" fillId="2" borderId="1" xfId="0" applyFont="1" applyFill="1" applyBorder="1"/>
    <xf numFmtId="0" fontId="0" fillId="0" borderId="1" xfId="0" applyBorder="1" applyAlignment="1">
      <alignment horizontal="center"/>
    </xf>
    <xf numFmtId="9" fontId="0" fillId="2" borderId="0" xfId="0" applyNumberFormat="1" applyFill="1"/>
    <xf numFmtId="0" fontId="13" fillId="0" borderId="0" xfId="0" applyFont="1" applyAlignment="1">
      <alignment horizontal="left"/>
    </xf>
    <xf numFmtId="1" fontId="13" fillId="2" borderId="2" xfId="0" applyNumberFormat="1" applyFont="1" applyFill="1" applyBorder="1" applyAlignment="1">
      <alignment horizontal="center" vertical="center"/>
    </xf>
    <xf numFmtId="0" fontId="13" fillId="2" borderId="0" xfId="0" applyFont="1" applyFill="1" applyAlignment="1">
      <alignment horizontal="left"/>
    </xf>
    <xf numFmtId="0" fontId="12" fillId="0" borderId="0" xfId="0" applyFont="1"/>
    <xf numFmtId="0" fontId="30" fillId="3" borderId="0" xfId="0" applyFont="1" applyFill="1" applyAlignment="1">
      <alignment horizontal="center"/>
    </xf>
    <xf numFmtId="0" fontId="20" fillId="3" borderId="0" xfId="0" applyFont="1" applyFill="1"/>
    <xf numFmtId="0" fontId="20" fillId="3" borderId="0" xfId="0" applyFont="1" applyFill="1" applyAlignment="1">
      <alignment horizontal="left"/>
    </xf>
    <xf numFmtId="0" fontId="13" fillId="3" borderId="0" xfId="0" applyFont="1" applyFill="1" applyAlignment="1">
      <alignment horizontal="left"/>
    </xf>
    <xf numFmtId="0" fontId="0" fillId="3" borderId="0" xfId="0" applyFill="1"/>
    <xf numFmtId="0" fontId="28" fillId="3" borderId="1" xfId="0" applyFont="1" applyFill="1" applyBorder="1"/>
    <xf numFmtId="0" fontId="20" fillId="3" borderId="2" xfId="0" applyFont="1" applyFill="1" applyBorder="1"/>
    <xf numFmtId="0" fontId="20" fillId="3" borderId="3" xfId="0" applyFont="1" applyFill="1" applyBorder="1"/>
    <xf numFmtId="0" fontId="13" fillId="3" borderId="0" xfId="0" applyFont="1" applyFill="1"/>
    <xf numFmtId="14" fontId="0" fillId="0" borderId="22" xfId="0" applyNumberFormat="1" applyBorder="1" applyAlignment="1">
      <alignment horizontal="left"/>
    </xf>
    <xf numFmtId="0" fontId="13" fillId="3" borderId="0" xfId="0" quotePrefix="1" applyFont="1" applyFill="1"/>
    <xf numFmtId="14" fontId="0" fillId="3" borderId="0" xfId="0" applyNumberFormat="1" applyFill="1" applyAlignment="1">
      <alignment horizontal="left"/>
    </xf>
    <xf numFmtId="0" fontId="18" fillId="3" borderId="0" xfId="1" applyFill="1" applyAlignment="1" applyProtection="1">
      <alignment horizontal="center" vertical="top"/>
    </xf>
    <xf numFmtId="0" fontId="14" fillId="3" borderId="0" xfId="0" applyFont="1" applyFill="1" applyAlignment="1">
      <alignment vertical="top"/>
    </xf>
    <xf numFmtId="0" fontId="27" fillId="0" borderId="0" xfId="0" applyFont="1" applyAlignment="1">
      <alignment horizontal="left" vertical="top"/>
    </xf>
    <xf numFmtId="0" fontId="31" fillId="0" borderId="0" xfId="0" applyFont="1" applyAlignment="1">
      <alignment horizontal="left" vertical="top"/>
    </xf>
    <xf numFmtId="0" fontId="18" fillId="6" borderId="0" xfId="1" applyFill="1" applyAlignment="1" applyProtection="1">
      <alignment vertical="center"/>
    </xf>
    <xf numFmtId="0" fontId="0" fillId="6" borderId="0" xfId="0" applyFill="1"/>
    <xf numFmtId="0" fontId="32" fillId="6" borderId="0" xfId="0" applyFont="1" applyFill="1" applyAlignment="1">
      <alignment vertical="center"/>
    </xf>
    <xf numFmtId="0" fontId="18" fillId="0" borderId="0" xfId="1" applyAlignment="1" applyProtection="1">
      <alignment horizontal="left" vertical="top" wrapText="1"/>
    </xf>
    <xf numFmtId="0" fontId="0" fillId="0" borderId="0" xfId="0" applyAlignment="1">
      <alignment vertical="top"/>
    </xf>
    <xf numFmtId="0" fontId="14" fillId="0" borderId="0" xfId="0" applyFont="1" applyAlignment="1">
      <alignment vertical="top"/>
    </xf>
    <xf numFmtId="0" fontId="13" fillId="2" borderId="0" xfId="0" applyFont="1" applyFill="1" applyAlignment="1">
      <alignment vertical="top"/>
    </xf>
    <xf numFmtId="49" fontId="13" fillId="2" borderId="0" xfId="0" applyNumberFormat="1" applyFont="1" applyFill="1" applyAlignment="1">
      <alignment vertical="top"/>
    </xf>
    <xf numFmtId="49" fontId="0" fillId="2" borderId="0" xfId="0" applyNumberFormat="1" applyFill="1" applyAlignment="1">
      <alignment vertical="top"/>
    </xf>
    <xf numFmtId="0" fontId="18" fillId="0" borderId="0" xfId="1" applyAlignment="1" applyProtection="1"/>
    <xf numFmtId="0" fontId="13" fillId="0" borderId="13" xfId="0" applyFont="1" applyBorder="1"/>
    <xf numFmtId="0" fontId="29" fillId="2" borderId="0" xfId="0" applyFont="1" applyFill="1" applyAlignment="1">
      <alignment vertical="top"/>
    </xf>
    <xf numFmtId="0" fontId="20" fillId="2" borderId="0" xfId="0" applyFont="1" applyFill="1" applyAlignment="1">
      <alignment horizontal="left" vertical="top"/>
    </xf>
    <xf numFmtId="49" fontId="0" fillId="0" borderId="0" xfId="0" applyNumberFormat="1" applyAlignment="1">
      <alignment vertical="top"/>
    </xf>
    <xf numFmtId="0" fontId="33" fillId="2" borderId="0" xfId="0" applyFont="1" applyFill="1" applyAlignment="1">
      <alignment horizontal="left" vertical="top"/>
    </xf>
    <xf numFmtId="0" fontId="33" fillId="0" borderId="0" xfId="0" applyFont="1" applyAlignment="1">
      <alignment horizontal="left" vertical="top"/>
    </xf>
    <xf numFmtId="0" fontId="0" fillId="2" borderId="0" xfId="0" applyFill="1" applyAlignment="1">
      <alignment horizontal="right"/>
    </xf>
    <xf numFmtId="0" fontId="15" fillId="3" borderId="0" xfId="0" applyFont="1" applyFill="1" applyAlignment="1">
      <alignment horizontal="center"/>
    </xf>
    <xf numFmtId="0" fontId="13" fillId="0" borderId="2" xfId="0" applyFont="1" applyBorder="1" applyAlignment="1">
      <alignment horizontal="left"/>
    </xf>
    <xf numFmtId="14" fontId="0" fillId="2" borderId="0" xfId="0" applyNumberFormat="1" applyFill="1" applyAlignment="1">
      <alignment horizontal="left" vertical="top"/>
    </xf>
    <xf numFmtId="0" fontId="12" fillId="4" borderId="0" xfId="0" applyFont="1" applyFill="1" applyAlignment="1">
      <alignment horizontal="left"/>
    </xf>
    <xf numFmtId="0" fontId="0" fillId="2" borderId="0" xfId="0" applyFill="1" applyAlignment="1">
      <alignment horizontal="right" vertical="top"/>
    </xf>
    <xf numFmtId="0" fontId="0" fillId="0" borderId="0" xfId="0" applyAlignment="1">
      <alignment horizontal="center"/>
    </xf>
    <xf numFmtId="0" fontId="0" fillId="2" borderId="0" xfId="0" applyFill="1" applyAlignment="1">
      <alignment horizontal="center"/>
    </xf>
    <xf numFmtId="0" fontId="13" fillId="2" borderId="0" xfId="0" applyFont="1" applyFill="1" applyAlignment="1">
      <alignment horizontal="left" vertical="top" wrapText="1"/>
    </xf>
    <xf numFmtId="0" fontId="0" fillId="7" borderId="0" xfId="0" applyFill="1" applyAlignment="1">
      <alignment horizontal="left" vertical="top" wrapText="1"/>
    </xf>
    <xf numFmtId="0" fontId="0" fillId="7" borderId="0" xfId="0" applyFill="1"/>
    <xf numFmtId="0" fontId="0" fillId="7" borderId="0" xfId="0" applyFill="1" applyAlignment="1">
      <alignment horizontal="right"/>
    </xf>
    <xf numFmtId="0" fontId="0" fillId="7" borderId="0" xfId="0" applyFill="1" applyAlignment="1">
      <alignment horizontal="left" vertical="top"/>
    </xf>
    <xf numFmtId="0" fontId="0" fillId="7" borderId="0" xfId="0" applyFill="1" applyAlignment="1">
      <alignment horizontal="left"/>
    </xf>
    <xf numFmtId="0" fontId="0" fillId="7" borderId="0" xfId="0" applyFill="1" applyAlignment="1">
      <alignment vertical="top"/>
    </xf>
    <xf numFmtId="0" fontId="0" fillId="7" borderId="0" xfId="0" applyFill="1" applyAlignment="1">
      <alignment horizontal="right" vertical="top"/>
    </xf>
    <xf numFmtId="0" fontId="13" fillId="0" borderId="0" xfId="0" applyFont="1" applyAlignment="1">
      <alignment vertical="top"/>
    </xf>
    <xf numFmtId="0" fontId="34" fillId="0" borderId="0" xfId="0" applyFont="1" applyAlignment="1">
      <alignment vertical="top"/>
    </xf>
    <xf numFmtId="0" fontId="35" fillId="0" borderId="0" xfId="0" applyFont="1" applyAlignment="1">
      <alignment vertical="top"/>
    </xf>
    <xf numFmtId="0" fontId="0" fillId="0" borderId="13" xfId="0" applyBorder="1" applyAlignment="1">
      <alignment horizontal="left"/>
    </xf>
    <xf numFmtId="0" fontId="0" fillId="0" borderId="15" xfId="0" applyBorder="1" applyAlignment="1">
      <alignment horizontal="left"/>
    </xf>
    <xf numFmtId="165" fontId="13" fillId="0" borderId="13" xfId="0" applyNumberFormat="1" applyFont="1" applyBorder="1" applyAlignment="1">
      <alignment horizontal="left"/>
    </xf>
    <xf numFmtId="164" fontId="13" fillId="0" borderId="13" xfId="0" applyNumberFormat="1" applyFont="1" applyBorder="1" applyAlignment="1">
      <alignment horizontal="left"/>
    </xf>
    <xf numFmtId="0" fontId="20" fillId="0" borderId="13" xfId="0" applyFont="1" applyBorder="1"/>
    <xf numFmtId="0" fontId="20" fillId="0" borderId="15" xfId="0" applyFont="1" applyBorder="1"/>
    <xf numFmtId="0" fontId="28" fillId="3" borderId="0" xfId="0" applyFont="1" applyFill="1" applyAlignment="1">
      <alignment vertical="top"/>
    </xf>
    <xf numFmtId="0" fontId="0" fillId="0" borderId="23" xfId="0" applyBorder="1"/>
    <xf numFmtId="0" fontId="13" fillId="0" borderId="13" xfId="0" applyFont="1" applyBorder="1" applyAlignment="1">
      <alignment horizontal="left"/>
    </xf>
    <xf numFmtId="0" fontId="46" fillId="0" borderId="0" xfId="0" applyFont="1"/>
    <xf numFmtId="0" fontId="13" fillId="0" borderId="13" xfId="0" quotePrefix="1" applyFont="1" applyBorder="1"/>
    <xf numFmtId="0" fontId="47" fillId="0" borderId="13" xfId="0" applyFont="1" applyBorder="1"/>
    <xf numFmtId="0" fontId="51" fillId="0" borderId="0" xfId="0" applyFont="1"/>
    <xf numFmtId="0" fontId="51" fillId="0" borderId="13" xfId="0" applyFont="1" applyBorder="1"/>
    <xf numFmtId="0" fontId="51" fillId="7" borderId="0" xfId="0" applyFont="1" applyFill="1"/>
    <xf numFmtId="0" fontId="52" fillId="0" borderId="13" xfId="0" applyFont="1" applyBorder="1"/>
    <xf numFmtId="165" fontId="51" fillId="0" borderId="13" xfId="0" applyNumberFormat="1" applyFont="1" applyBorder="1" applyAlignment="1">
      <alignment horizontal="left"/>
    </xf>
    <xf numFmtId="164" fontId="51" fillId="0" borderId="13" xfId="0" applyNumberFormat="1" applyFont="1" applyBorder="1" applyAlignment="1">
      <alignment horizontal="left"/>
    </xf>
    <xf numFmtId="164" fontId="47" fillId="0" borderId="13" xfId="0" applyNumberFormat="1" applyFont="1" applyBorder="1" applyAlignment="1">
      <alignment horizontal="left"/>
    </xf>
    <xf numFmtId="0" fontId="12" fillId="0" borderId="13" xfId="0" applyFont="1" applyBorder="1" applyAlignment="1">
      <alignment vertical="top"/>
    </xf>
    <xf numFmtId="0" fontId="53" fillId="0" borderId="0" xfId="1" applyFont="1" applyAlignment="1" applyProtection="1"/>
    <xf numFmtId="0" fontId="0" fillId="0" borderId="24" xfId="0" applyBorder="1"/>
    <xf numFmtId="0" fontId="0" fillId="0" borderId="25" xfId="0" applyBorder="1"/>
    <xf numFmtId="0" fontId="13" fillId="0" borderId="25" xfId="0" applyFont="1" applyBorder="1"/>
    <xf numFmtId="0" fontId="13" fillId="0" borderId="25" xfId="0" applyFont="1" applyBorder="1" applyAlignment="1">
      <alignment horizontal="left"/>
    </xf>
    <xf numFmtId="0" fontId="23" fillId="0" borderId="0" xfId="0" applyFont="1"/>
    <xf numFmtId="0" fontId="23" fillId="0" borderId="24" xfId="0" applyFont="1" applyBorder="1"/>
    <xf numFmtId="0" fontId="13" fillId="0" borderId="10" xfId="0" applyFont="1" applyBorder="1"/>
    <xf numFmtId="165" fontId="13" fillId="0" borderId="10" xfId="0" applyNumberFormat="1" applyFont="1" applyBorder="1" applyAlignment="1">
      <alignment horizontal="left"/>
    </xf>
    <xf numFmtId="165" fontId="0" fillId="0" borderId="13" xfId="0" applyNumberFormat="1" applyBorder="1" applyAlignment="1">
      <alignment horizontal="left"/>
    </xf>
    <xf numFmtId="0" fontId="0" fillId="0" borderId="13" xfId="0" quotePrefix="1" applyBorder="1"/>
    <xf numFmtId="0" fontId="54" fillId="0" borderId="0" xfId="0" applyFont="1"/>
    <xf numFmtId="0" fontId="47" fillId="3" borderId="8" xfId="0" applyFont="1" applyFill="1" applyBorder="1" applyAlignment="1">
      <alignment horizontal="left" vertical="center" wrapText="1"/>
    </xf>
    <xf numFmtId="0" fontId="47" fillId="3" borderId="9" xfId="0" applyFont="1" applyFill="1" applyBorder="1" applyAlignment="1">
      <alignment horizontal="left" vertical="center" wrapText="1"/>
    </xf>
    <xf numFmtId="49" fontId="0" fillId="2" borderId="0" xfId="0" applyNumberFormat="1" applyFill="1" applyAlignment="1">
      <alignment horizontal="left" vertical="top"/>
    </xf>
    <xf numFmtId="49" fontId="33" fillId="2" borderId="0" xfId="0" applyNumberFormat="1" applyFont="1" applyFill="1" applyAlignment="1">
      <alignment horizontal="left" vertical="top"/>
    </xf>
    <xf numFmtId="49" fontId="55" fillId="0" borderId="0" xfId="0" applyNumberFormat="1" applyFont="1" applyAlignment="1">
      <alignment horizontal="left" vertical="center"/>
    </xf>
    <xf numFmtId="0" fontId="33" fillId="0" borderId="0" xfId="0" applyFont="1"/>
    <xf numFmtId="0" fontId="56" fillId="0" borderId="0" xfId="0" applyFont="1"/>
    <xf numFmtId="0" fontId="33" fillId="2" borderId="0" xfId="0" applyFont="1" applyFill="1"/>
    <xf numFmtId="0" fontId="33" fillId="0" borderId="0" xfId="0" applyFont="1" applyAlignment="1">
      <alignment horizontal="left"/>
    </xf>
    <xf numFmtId="0" fontId="33" fillId="0" borderId="0" xfId="0" quotePrefix="1" applyFont="1" applyAlignment="1">
      <alignment horizontal="left"/>
    </xf>
    <xf numFmtId="0" fontId="33" fillId="0" borderId="11" xfId="0" applyFont="1" applyBorder="1"/>
    <xf numFmtId="1" fontId="33" fillId="0" borderId="0" xfId="0" applyNumberFormat="1" applyFont="1" applyAlignment="1">
      <alignment horizontal="left"/>
    </xf>
    <xf numFmtId="1" fontId="56" fillId="0" borderId="1" xfId="0" applyNumberFormat="1" applyFont="1" applyBorder="1" applyAlignment="1">
      <alignment horizontal="left"/>
    </xf>
    <xf numFmtId="0" fontId="33" fillId="0" borderId="1" xfId="0" applyFont="1" applyBorder="1" applyAlignment="1">
      <alignment horizontal="left"/>
    </xf>
    <xf numFmtId="0" fontId="33" fillId="0" borderId="1" xfId="0" applyFont="1" applyBorder="1"/>
    <xf numFmtId="49" fontId="46" fillId="0" borderId="0" xfId="0" applyNumberFormat="1" applyFont="1" applyAlignment="1">
      <alignment horizontal="left" vertical="top"/>
    </xf>
    <xf numFmtId="0" fontId="47" fillId="3" borderId="11" xfId="0" applyFont="1" applyFill="1" applyBorder="1" applyAlignment="1">
      <alignment vertical="center" wrapText="1"/>
    </xf>
    <xf numFmtId="164" fontId="32" fillId="0" borderId="13" xfId="1" applyNumberFormat="1" applyFont="1" applyBorder="1" applyAlignment="1" applyProtection="1">
      <alignment horizontal="left"/>
    </xf>
    <xf numFmtId="0" fontId="32" fillId="0" borderId="13" xfId="1" applyFont="1" applyBorder="1" applyAlignment="1" applyProtection="1"/>
    <xf numFmtId="0" fontId="13" fillId="0" borderId="0" xfId="0" applyFont="1" applyAlignment="1">
      <alignment vertical="top" wrapText="1"/>
    </xf>
    <xf numFmtId="0" fontId="19" fillId="2" borderId="0" xfId="0" applyFont="1" applyFill="1"/>
    <xf numFmtId="0" fontId="19" fillId="2" borderId="0" xfId="0" applyFont="1" applyFill="1" applyAlignment="1">
      <alignment horizontal="right"/>
    </xf>
    <xf numFmtId="0" fontId="19" fillId="2" borderId="0" xfId="0" applyFont="1" applyFill="1" applyAlignment="1">
      <alignment horizontal="left" vertical="top"/>
    </xf>
    <xf numFmtId="0" fontId="60" fillId="2" borderId="0" xfId="0" applyFont="1" applyFill="1" applyAlignment="1">
      <alignment horizontal="right" vertical="top"/>
    </xf>
    <xf numFmtId="0" fontId="19" fillId="2" borderId="0" xfId="0" applyFont="1" applyFill="1" applyAlignment="1">
      <alignment vertical="top"/>
    </xf>
    <xf numFmtId="0" fontId="65" fillId="0" borderId="2" xfId="1" applyFont="1" applyFill="1" applyBorder="1" applyAlignment="1" applyProtection="1"/>
    <xf numFmtId="0" fontId="19" fillId="0" borderId="0" xfId="0" applyFont="1"/>
    <xf numFmtId="0" fontId="34" fillId="0" borderId="0" xfId="0" applyFont="1" applyAlignment="1">
      <alignment horizontal="left" vertical="top" wrapText="1"/>
    </xf>
    <xf numFmtId="0" fontId="62" fillId="0" borderId="0" xfId="0" applyFont="1" applyAlignment="1">
      <alignment vertical="top"/>
    </xf>
    <xf numFmtId="49" fontId="35" fillId="0" borderId="0" xfId="0" applyNumberFormat="1" applyFont="1" applyAlignment="1">
      <alignment vertical="top" readingOrder="1"/>
    </xf>
    <xf numFmtId="0" fontId="35" fillId="0" borderId="0" xfId="0" applyFont="1" applyAlignment="1" applyProtection="1">
      <alignment vertical="top"/>
      <protection locked="0"/>
    </xf>
    <xf numFmtId="0" fontId="63" fillId="0" borderId="0" xfId="0" applyFont="1" applyAlignment="1">
      <alignment horizontal="left" vertical="top"/>
    </xf>
    <xf numFmtId="0" fontId="13" fillId="0" borderId="0" xfId="2" applyFont="1" applyAlignment="1">
      <alignment vertical="top" wrapText="1"/>
    </xf>
    <xf numFmtId="0" fontId="57" fillId="0" borderId="0" xfId="2" applyFont="1" applyAlignment="1">
      <alignment vertical="top" wrapText="1"/>
    </xf>
    <xf numFmtId="0" fontId="18" fillId="2" borderId="0" xfId="5" applyFill="1" applyAlignment="1" applyProtection="1">
      <alignment horizontal="left" vertical="top"/>
    </xf>
    <xf numFmtId="0" fontId="18" fillId="2" borderId="0" xfId="5" applyFill="1" applyAlignment="1" applyProtection="1">
      <alignment horizontal="center"/>
    </xf>
    <xf numFmtId="0" fontId="13" fillId="7" borderId="0" xfId="0" applyFont="1" applyFill="1"/>
    <xf numFmtId="0" fontId="11" fillId="3" borderId="0" xfId="2" applyFill="1" applyAlignment="1">
      <alignment horizontal="left" vertical="top" wrapText="1"/>
    </xf>
    <xf numFmtId="0" fontId="11" fillId="2" borderId="0" xfId="2" applyFill="1" applyAlignment="1">
      <alignment horizontal="left" vertical="top" wrapText="1"/>
    </xf>
    <xf numFmtId="0" fontId="11" fillId="2" borderId="0" xfId="2" applyFill="1"/>
    <xf numFmtId="0" fontId="11" fillId="2" borderId="0" xfId="2" applyFill="1" applyAlignment="1">
      <alignment horizontal="right"/>
    </xf>
    <xf numFmtId="0" fontId="11" fillId="0" borderId="0" xfId="2" applyAlignment="1">
      <alignment horizontal="center"/>
    </xf>
    <xf numFmtId="0" fontId="11" fillId="2" borderId="0" xfId="2" applyFill="1" applyAlignment="1">
      <alignment vertical="top"/>
    </xf>
    <xf numFmtId="0" fontId="11" fillId="2" borderId="0" xfId="2" applyFill="1" applyAlignment="1">
      <alignment horizontal="left"/>
    </xf>
    <xf numFmtId="0" fontId="14" fillId="2" borderId="0" xfId="2" applyFont="1" applyFill="1" applyAlignment="1">
      <alignment horizontal="left"/>
    </xf>
    <xf numFmtId="49" fontId="11" fillId="2" borderId="0" xfId="2" applyNumberFormat="1" applyFill="1"/>
    <xf numFmtId="14" fontId="11" fillId="2" borderId="0" xfId="2" applyNumberFormat="1" applyFill="1" applyAlignment="1">
      <alignment horizontal="left"/>
    </xf>
    <xf numFmtId="0" fontId="11" fillId="2" borderId="0" xfId="2" applyFill="1" applyAlignment="1">
      <alignment horizontal="left" vertical="top"/>
    </xf>
    <xf numFmtId="0" fontId="14" fillId="0" borderId="0" xfId="2" applyFont="1" applyAlignment="1">
      <alignment horizontal="left" vertical="center"/>
    </xf>
    <xf numFmtId="0" fontId="35" fillId="0" borderId="0" xfId="2" applyFont="1"/>
    <xf numFmtId="0" fontId="14" fillId="0" borderId="0" xfId="2" applyFont="1"/>
    <xf numFmtId="0" fontId="72" fillId="0" borderId="0" xfId="2" applyFont="1" applyAlignment="1">
      <alignment vertical="center"/>
    </xf>
    <xf numFmtId="0" fontId="73" fillId="0" borderId="0" xfId="2" applyFont="1" applyAlignment="1">
      <alignment vertical="center"/>
    </xf>
    <xf numFmtId="0" fontId="34" fillId="0" borderId="0" xfId="2" applyFont="1" applyAlignment="1">
      <alignment vertical="center"/>
    </xf>
    <xf numFmtId="0" fontId="34" fillId="0" borderId="0" xfId="2" applyFont="1"/>
    <xf numFmtId="0" fontId="37" fillId="0" borderId="0" xfId="2" applyFont="1" applyAlignment="1">
      <alignment vertical="center"/>
    </xf>
    <xf numFmtId="0" fontId="34" fillId="0" borderId="0" xfId="2" applyFont="1" applyAlignment="1">
      <alignment horizontal="center"/>
    </xf>
    <xf numFmtId="0" fontId="75" fillId="0" borderId="0" xfId="2" applyFont="1"/>
    <xf numFmtId="0" fontId="35" fillId="0" borderId="0" xfId="2" applyFont="1" applyAlignment="1">
      <alignment horizontal="left" vertical="center"/>
    </xf>
    <xf numFmtId="0" fontId="11" fillId="0" borderId="0" xfId="2" applyAlignment="1">
      <alignment vertical="center"/>
    </xf>
    <xf numFmtId="0" fontId="11" fillId="0" borderId="0" xfId="2" applyAlignment="1">
      <alignment horizontal="center" vertical="center"/>
    </xf>
    <xf numFmtId="18" fontId="73" fillId="0" borderId="0" xfId="2" applyNumberFormat="1" applyFont="1" applyAlignment="1">
      <alignment vertical="center"/>
    </xf>
    <xf numFmtId="0" fontId="74" fillId="0" borderId="0" xfId="6" applyAlignment="1" applyProtection="1"/>
    <xf numFmtId="0" fontId="13" fillId="3" borderId="0" xfId="7" applyFill="1" applyAlignment="1">
      <alignment horizontal="left" vertical="top" wrapText="1"/>
    </xf>
    <xf numFmtId="0" fontId="13" fillId="2" borderId="0" xfId="7" applyFill="1" applyAlignment="1">
      <alignment vertical="top"/>
    </xf>
    <xf numFmtId="0" fontId="13" fillId="2" borderId="0" xfId="7" applyFill="1" applyAlignment="1">
      <alignment horizontal="left" vertical="top"/>
    </xf>
    <xf numFmtId="0" fontId="13" fillId="2" borderId="0" xfId="7" applyFill="1" applyAlignment="1">
      <alignment horizontal="left" vertical="top" wrapText="1"/>
    </xf>
    <xf numFmtId="0" fontId="34" fillId="0" borderId="13" xfId="0" applyFont="1" applyBorder="1" applyAlignment="1">
      <alignment vertical="top" wrapText="1"/>
    </xf>
    <xf numFmtId="0" fontId="13" fillId="0" borderId="13" xfId="0" applyFont="1" applyBorder="1" applyAlignment="1" applyProtection="1">
      <alignment vertical="top"/>
      <protection locked="0"/>
    </xf>
    <xf numFmtId="0" fontId="13" fillId="0" borderId="13" xfId="0" applyFont="1" applyBorder="1" applyAlignment="1">
      <alignment vertical="top"/>
    </xf>
    <xf numFmtId="0" fontId="13" fillId="0" borderId="17" xfId="0" applyFont="1" applyBorder="1" applyAlignment="1">
      <alignment vertical="top"/>
    </xf>
    <xf numFmtId="0" fontId="14" fillId="0" borderId="14" xfId="0" applyFont="1" applyBorder="1" applyAlignment="1" applyProtection="1">
      <alignment vertical="top"/>
      <protection locked="0"/>
    </xf>
    <xf numFmtId="0" fontId="13" fillId="0" borderId="14" xfId="0" applyFont="1" applyBorder="1" applyAlignment="1">
      <alignment vertical="top"/>
    </xf>
    <xf numFmtId="0" fontId="14" fillId="0" borderId="17" xfId="0" applyFont="1" applyBorder="1" applyAlignment="1" applyProtection="1">
      <alignment vertical="top"/>
      <protection locked="0"/>
    </xf>
    <xf numFmtId="0" fontId="14" fillId="0" borderId="13" xfId="0" applyFont="1" applyBorder="1" applyAlignment="1" applyProtection="1">
      <alignment vertical="top"/>
      <protection locked="0"/>
    </xf>
    <xf numFmtId="0" fontId="62" fillId="0" borderId="2" xfId="0" applyFont="1" applyBorder="1" applyAlignment="1">
      <alignment horizontal="left" vertical="top"/>
    </xf>
    <xf numFmtId="0" fontId="34" fillId="0" borderId="2" xfId="0" applyFont="1" applyBorder="1" applyAlignment="1">
      <alignment vertical="top"/>
    </xf>
    <xf numFmtId="0" fontId="24" fillId="2" borderId="2" xfId="0" quotePrefix="1" applyFont="1" applyFill="1" applyBorder="1" applyAlignment="1">
      <alignment horizontal="left" vertical="top" wrapText="1"/>
    </xf>
    <xf numFmtId="0" fontId="34" fillId="0" borderId="2" xfId="0" quotePrefix="1" applyFont="1" applyBorder="1" applyAlignment="1">
      <alignment horizontal="left" vertical="top" wrapText="1"/>
    </xf>
    <xf numFmtId="0" fontId="24" fillId="2" borderId="2" xfId="0" quotePrefix="1" applyFont="1" applyFill="1" applyBorder="1" applyAlignment="1">
      <alignment horizontal="center" vertical="center" wrapText="1"/>
    </xf>
    <xf numFmtId="0" fontId="14" fillId="0" borderId="2" xfId="0" applyFont="1" applyBorder="1" applyAlignment="1" applyProtection="1">
      <alignment vertical="top"/>
      <protection locked="0"/>
    </xf>
    <xf numFmtId="49" fontId="19" fillId="0" borderId="2" xfId="0" quotePrefix="1" applyNumberFormat="1" applyFont="1" applyBorder="1" applyAlignment="1">
      <alignment vertical="top" wrapText="1"/>
    </xf>
    <xf numFmtId="49" fontId="19" fillId="0" borderId="2" xfId="0" applyNumberFormat="1" applyFont="1" applyBorder="1" applyAlignment="1">
      <alignment horizontal="left" vertical="top" wrapText="1"/>
    </xf>
    <xf numFmtId="49" fontId="19" fillId="0" borderId="2" xfId="0" applyNumberFormat="1" applyFont="1" applyBorder="1" applyAlignment="1">
      <alignment vertical="top" wrapText="1"/>
    </xf>
    <xf numFmtId="0" fontId="19" fillId="0" borderId="2" xfId="0" applyFont="1" applyBorder="1" applyAlignment="1">
      <alignment horizontal="left" vertical="top" wrapText="1"/>
    </xf>
    <xf numFmtId="0" fontId="19" fillId="0" borderId="2" xfId="0" quotePrefix="1" applyFont="1" applyBorder="1" applyAlignment="1">
      <alignment horizontal="left" vertical="top" wrapText="1"/>
    </xf>
    <xf numFmtId="49" fontId="46" fillId="0" borderId="2" xfId="0" quotePrefix="1" applyNumberFormat="1" applyFont="1" applyBorder="1" applyAlignment="1">
      <alignment vertical="top" wrapText="1"/>
    </xf>
    <xf numFmtId="49" fontId="46" fillId="0" borderId="2" xfId="0" applyNumberFormat="1" applyFont="1" applyBorder="1" applyAlignment="1">
      <alignment vertical="top" wrapText="1"/>
    </xf>
    <xf numFmtId="49" fontId="62" fillId="0" borderId="2" xfId="0" applyNumberFormat="1" applyFont="1" applyBorder="1" applyAlignment="1">
      <alignment vertical="top" readingOrder="1"/>
    </xf>
    <xf numFmtId="0" fontId="14" fillId="0" borderId="2" xfId="0" applyFont="1" applyBorder="1" applyAlignment="1">
      <alignment vertical="top"/>
    </xf>
    <xf numFmtId="0" fontId="34" fillId="0" borderId="2" xfId="0" quotePrefix="1" applyFont="1" applyBorder="1" applyAlignment="1">
      <alignment horizontal="center" vertical="top" wrapText="1"/>
    </xf>
    <xf numFmtId="0" fontId="34" fillId="2" borderId="2" xfId="0" quotePrefix="1" applyFont="1" applyFill="1" applyBorder="1" applyAlignment="1">
      <alignment horizontal="left" vertical="top" wrapText="1"/>
    </xf>
    <xf numFmtId="49" fontId="19" fillId="0" borderId="2" xfId="0" quotePrefix="1" applyNumberFormat="1" applyFont="1" applyBorder="1" applyAlignment="1">
      <alignment vertical="top" wrapText="1" readingOrder="1"/>
    </xf>
    <xf numFmtId="0" fontId="13" fillId="0" borderId="2" xfId="0" applyFont="1" applyBorder="1" applyAlignment="1">
      <alignment vertical="top" wrapText="1"/>
    </xf>
    <xf numFmtId="49" fontId="19" fillId="0" borderId="2" xfId="0" applyNumberFormat="1" applyFont="1" applyBorder="1" applyAlignment="1">
      <alignment vertical="top" wrapText="1" readingOrder="1"/>
    </xf>
    <xf numFmtId="0" fontId="58" fillId="0" borderId="2" xfId="0" applyFont="1" applyBorder="1" applyAlignment="1">
      <alignment vertical="top" wrapText="1"/>
    </xf>
    <xf numFmtId="0" fontId="19" fillId="0" borderId="2" xfId="0" applyFont="1" applyBorder="1" applyAlignment="1">
      <alignment vertical="top" wrapText="1" readingOrder="1"/>
    </xf>
    <xf numFmtId="0" fontId="19" fillId="0" borderId="2" xfId="0" applyFont="1" applyBorder="1" applyAlignment="1">
      <alignment vertical="top" wrapText="1"/>
    </xf>
    <xf numFmtId="0" fontId="66" fillId="0" borderId="2" xfId="0" applyFont="1" applyBorder="1" applyAlignment="1">
      <alignment vertical="top" wrapText="1"/>
    </xf>
    <xf numFmtId="49" fontId="58" fillId="0" borderId="2" xfId="0" applyNumberFormat="1" applyFont="1" applyBorder="1" applyAlignment="1">
      <alignment vertical="top" wrapText="1" readingOrder="1"/>
    </xf>
    <xf numFmtId="0" fontId="13" fillId="0" borderId="2" xfId="0" applyFont="1" applyBorder="1" applyAlignment="1">
      <alignment vertical="top"/>
    </xf>
    <xf numFmtId="49" fontId="46" fillId="0" borderId="2" xfId="0" applyNumberFormat="1" applyFont="1" applyBorder="1" applyAlignment="1">
      <alignment vertical="top" wrapText="1" readingOrder="1"/>
    </xf>
    <xf numFmtId="0" fontId="66" fillId="0" borderId="2" xfId="0" applyFont="1" applyBorder="1" applyAlignment="1">
      <alignment vertical="top"/>
    </xf>
    <xf numFmtId="0" fontId="70" fillId="0" borderId="2" xfId="0" applyFont="1" applyBorder="1" applyAlignment="1">
      <alignment vertical="top" wrapText="1"/>
    </xf>
    <xf numFmtId="0" fontId="46" fillId="0" borderId="2" xfId="0" applyFont="1" applyBorder="1" applyAlignment="1">
      <alignment vertical="top" wrapText="1"/>
    </xf>
    <xf numFmtId="0" fontId="36" fillId="0" borderId="2" xfId="0" applyFont="1" applyBorder="1" applyAlignment="1">
      <alignment horizontal="left" vertical="top"/>
    </xf>
    <xf numFmtId="0" fontId="63" fillId="0" borderId="2" xfId="0" applyFont="1" applyBorder="1" applyAlignment="1">
      <alignment vertical="top"/>
    </xf>
    <xf numFmtId="0" fontId="63" fillId="0" borderId="2" xfId="0" applyFont="1" applyBorder="1" applyAlignment="1">
      <alignment horizontal="left" vertical="top"/>
    </xf>
    <xf numFmtId="0" fontId="13" fillId="0" borderId="2" xfId="0" applyFont="1" applyBorder="1" applyAlignment="1" applyProtection="1">
      <alignment vertical="top"/>
      <protection locked="0"/>
    </xf>
    <xf numFmtId="0" fontId="77" fillId="0" borderId="2" xfId="0" applyFont="1" applyBorder="1" applyAlignment="1" applyProtection="1">
      <alignment vertical="top"/>
      <protection locked="0"/>
    </xf>
    <xf numFmtId="49" fontId="50" fillId="0" borderId="2" xfId="0" applyNumberFormat="1" applyFont="1" applyBorder="1" applyAlignment="1">
      <alignment vertical="top" wrapText="1" readingOrder="1"/>
    </xf>
    <xf numFmtId="0" fontId="77" fillId="0" borderId="2" xfId="0" applyFont="1" applyBorder="1" applyAlignment="1" applyProtection="1">
      <alignment vertical="top" wrapText="1"/>
      <protection locked="0"/>
    </xf>
    <xf numFmtId="0" fontId="14" fillId="0" borderId="2" xfId="0" applyFont="1" applyBorder="1" applyAlignment="1" applyProtection="1">
      <alignment vertical="top" wrapText="1"/>
      <protection locked="0"/>
    </xf>
    <xf numFmtId="0" fontId="78" fillId="2" borderId="2" xfId="0" quotePrefix="1" applyFont="1" applyFill="1" applyBorder="1" applyAlignment="1">
      <alignment horizontal="left" vertical="top" wrapText="1"/>
    </xf>
    <xf numFmtId="0" fontId="62" fillId="0" borderId="2" xfId="0" applyFont="1" applyBorder="1" applyAlignment="1">
      <alignment vertical="top"/>
    </xf>
    <xf numFmtId="49" fontId="35" fillId="0" borderId="2" xfId="0" applyNumberFormat="1" applyFont="1" applyBorder="1" applyAlignment="1">
      <alignment vertical="top" readingOrder="1"/>
    </xf>
    <xf numFmtId="0" fontId="35" fillId="0" borderId="2" xfId="0" applyFont="1" applyBorder="1" applyAlignment="1">
      <alignment horizontal="left" vertical="top"/>
    </xf>
    <xf numFmtId="0" fontId="35" fillId="0" borderId="2" xfId="0" applyFont="1" applyBorder="1" applyAlignment="1" applyProtection="1">
      <alignment vertical="top"/>
      <protection locked="0"/>
    </xf>
    <xf numFmtId="0" fontId="64" fillId="0" borderId="2" xfId="0" applyFont="1" applyBorder="1" applyAlignment="1" applyProtection="1">
      <alignment vertical="top"/>
      <protection locked="0"/>
    </xf>
    <xf numFmtId="0" fontId="64" fillId="0" borderId="2" xfId="0" applyFont="1" applyBorder="1" applyAlignment="1">
      <alignment vertical="top"/>
    </xf>
    <xf numFmtId="49" fontId="77" fillId="0" borderId="2" xfId="0" applyNumberFormat="1" applyFont="1" applyBorder="1" applyAlignment="1">
      <alignment vertical="top"/>
    </xf>
    <xf numFmtId="0" fontId="35" fillId="0" borderId="2" xfId="0" applyFont="1" applyBorder="1" applyAlignment="1">
      <alignment vertical="top"/>
    </xf>
    <xf numFmtId="49" fontId="64" fillId="0" borderId="2" xfId="0" applyNumberFormat="1" applyFont="1" applyBorder="1" applyAlignment="1">
      <alignment vertical="top" readingOrder="1"/>
    </xf>
    <xf numFmtId="49" fontId="50" fillId="0" borderId="2" xfId="0" applyNumberFormat="1" applyFont="1" applyBorder="1" applyAlignment="1">
      <alignment vertical="top" wrapText="1"/>
    </xf>
    <xf numFmtId="49" fontId="77" fillId="0" borderId="2" xfId="0" applyNumberFormat="1" applyFont="1" applyBorder="1" applyAlignment="1">
      <alignment vertical="top" wrapText="1"/>
    </xf>
    <xf numFmtId="0" fontId="34" fillId="0" borderId="2" xfId="0" applyFont="1" applyBorder="1" applyAlignment="1">
      <alignment horizontal="left" vertical="top"/>
    </xf>
    <xf numFmtId="0" fontId="34" fillId="0" borderId="2" xfId="2" applyFont="1" applyBorder="1" applyAlignment="1">
      <alignment vertical="top"/>
    </xf>
    <xf numFmtId="0" fontId="34" fillId="0" borderId="2" xfId="0" applyFont="1" applyBorder="1" applyAlignment="1" applyProtection="1">
      <alignment vertical="top"/>
      <protection locked="0"/>
    </xf>
    <xf numFmtId="0" fontId="63" fillId="2" borderId="2" xfId="0" applyFont="1" applyFill="1" applyBorder="1" applyAlignment="1">
      <alignment horizontal="left" vertical="top"/>
    </xf>
    <xf numFmtId="0" fontId="35" fillId="2" borderId="2" xfId="0" applyFont="1" applyFill="1" applyBorder="1" applyAlignment="1">
      <alignment horizontal="left" vertical="top"/>
    </xf>
    <xf numFmtId="0" fontId="64" fillId="2" borderId="2" xfId="0" applyFont="1" applyFill="1" applyBorder="1" applyAlignment="1">
      <alignment vertical="top"/>
    </xf>
    <xf numFmtId="49" fontId="35" fillId="2" borderId="2" xfId="0" applyNumberFormat="1" applyFont="1" applyFill="1" applyBorder="1" applyAlignment="1">
      <alignment vertical="top" readingOrder="1"/>
    </xf>
    <xf numFmtId="0" fontId="35" fillId="2" borderId="2" xfId="0" applyFont="1" applyFill="1" applyBorder="1" applyAlignment="1" applyProtection="1">
      <alignment vertical="top"/>
      <protection locked="0"/>
    </xf>
    <xf numFmtId="0" fontId="77" fillId="2" borderId="2" xfId="0" applyFont="1" applyFill="1" applyBorder="1" applyAlignment="1">
      <alignment vertical="top" wrapText="1"/>
    </xf>
    <xf numFmtId="0" fontId="14" fillId="2" borderId="2" xfId="0" applyFont="1" applyFill="1" applyBorder="1" applyAlignment="1">
      <alignment vertical="top"/>
    </xf>
    <xf numFmtId="0" fontId="62" fillId="0" borderId="2" xfId="0" applyFont="1" applyBorder="1" applyAlignment="1">
      <alignment vertical="top" wrapText="1"/>
    </xf>
    <xf numFmtId="49" fontId="13" fillId="0" borderId="2" xfId="0" applyNumberFormat="1" applyFont="1" applyBorder="1" applyAlignment="1">
      <alignment vertical="top" readingOrder="1"/>
    </xf>
    <xf numFmtId="49" fontId="14" fillId="0" borderId="2" xfId="0" applyNumberFormat="1" applyFont="1" applyBorder="1" applyAlignment="1">
      <alignment vertical="top" readingOrder="1"/>
    </xf>
    <xf numFmtId="0" fontId="22" fillId="0" borderId="0" xfId="0" applyFont="1" applyAlignment="1">
      <alignment vertical="top"/>
    </xf>
    <xf numFmtId="0" fontId="22" fillId="0" borderId="0" xfId="0" applyFont="1" applyAlignment="1">
      <alignment horizontal="left" vertical="top" wrapText="1"/>
    </xf>
    <xf numFmtId="49" fontId="48" fillId="0" borderId="0" xfId="0" applyNumberFormat="1" applyFont="1" applyAlignment="1">
      <alignment vertical="top" readingOrder="1"/>
    </xf>
    <xf numFmtId="49" fontId="48" fillId="2" borderId="0" xfId="0" applyNumberFormat="1" applyFont="1" applyFill="1" applyAlignment="1">
      <alignment vertical="top" readingOrder="1"/>
    </xf>
    <xf numFmtId="0" fontId="48" fillId="0" borderId="0" xfId="0" applyFont="1" applyAlignment="1">
      <alignment vertical="top"/>
    </xf>
    <xf numFmtId="0" fontId="48" fillId="0" borderId="0" xfId="0" applyFont="1" applyAlignment="1" applyProtection="1">
      <alignment vertical="top"/>
      <protection locked="0"/>
    </xf>
    <xf numFmtId="0" fontId="48" fillId="0" borderId="2" xfId="0" applyFont="1" applyBorder="1" applyAlignment="1">
      <alignment horizontal="left" vertical="center"/>
    </xf>
    <xf numFmtId="0" fontId="79" fillId="0" borderId="2" xfId="0" applyFont="1" applyBorder="1" applyAlignment="1">
      <alignment vertical="top"/>
    </xf>
    <xf numFmtId="0" fontId="48" fillId="8" borderId="2" xfId="0" applyFont="1" applyFill="1" applyBorder="1" applyAlignment="1">
      <alignment horizontal="left" vertical="center"/>
    </xf>
    <xf numFmtId="0" fontId="22" fillId="8" borderId="2" xfId="0" applyFont="1" applyFill="1" applyBorder="1" applyAlignment="1">
      <alignment horizontal="left" vertical="top"/>
    </xf>
    <xf numFmtId="0" fontId="79" fillId="8" borderId="2" xfId="0" applyFont="1" applyFill="1" applyBorder="1" applyAlignment="1">
      <alignment horizontal="left" vertical="top"/>
    </xf>
    <xf numFmtId="0" fontId="48" fillId="8" borderId="2" xfId="0" applyFont="1" applyFill="1" applyBorder="1" applyAlignment="1">
      <alignment vertical="top"/>
    </xf>
    <xf numFmtId="0" fontId="22" fillId="8" borderId="2" xfId="0" applyFont="1" applyFill="1" applyBorder="1" applyAlignment="1">
      <alignment vertical="top"/>
    </xf>
    <xf numFmtId="0" fontId="79" fillId="8" borderId="2" xfId="0" applyFont="1" applyFill="1" applyBorder="1" applyAlignment="1">
      <alignment vertical="top"/>
    </xf>
    <xf numFmtId="0" fontId="48" fillId="3" borderId="2" xfId="0" applyFont="1" applyFill="1" applyBorder="1" applyAlignment="1">
      <alignment horizontal="left" vertical="top"/>
    </xf>
    <xf numFmtId="49" fontId="48" fillId="0" borderId="2" xfId="0" applyNumberFormat="1" applyFont="1" applyBorder="1" applyAlignment="1">
      <alignment vertical="top" readingOrder="1"/>
    </xf>
    <xf numFmtId="0" fontId="48" fillId="3" borderId="2" xfId="0" applyFont="1" applyFill="1" applyBorder="1" applyAlignment="1">
      <alignment vertical="top"/>
    </xf>
    <xf numFmtId="49" fontId="22" fillId="3" borderId="2" xfId="0" applyNumberFormat="1" applyFont="1" applyFill="1" applyBorder="1" applyAlignment="1">
      <alignment vertical="top" readingOrder="1"/>
    </xf>
    <xf numFmtId="49" fontId="79" fillId="3" borderId="2" xfId="0" applyNumberFormat="1" applyFont="1" applyFill="1" applyBorder="1" applyAlignment="1">
      <alignment vertical="top" readingOrder="1"/>
    </xf>
    <xf numFmtId="0" fontId="48" fillId="3" borderId="2" xfId="0" applyFont="1" applyFill="1" applyBorder="1" applyAlignment="1" applyProtection="1">
      <alignment vertical="top"/>
      <protection locked="0"/>
    </xf>
    <xf numFmtId="0" fontId="22" fillId="3" borderId="2" xfId="0" applyFont="1" applyFill="1" applyBorder="1" applyAlignment="1" applyProtection="1">
      <alignment vertical="top"/>
      <protection locked="0"/>
    </xf>
    <xf numFmtId="0" fontId="79" fillId="3" borderId="2" xfId="0" applyFont="1" applyFill="1" applyBorder="1" applyAlignment="1" applyProtection="1">
      <alignment vertical="top"/>
      <protection locked="0"/>
    </xf>
    <xf numFmtId="49" fontId="80" fillId="3" borderId="2" xfId="0" applyNumberFormat="1" applyFont="1" applyFill="1" applyBorder="1" applyAlignment="1">
      <alignment vertical="top" wrapText="1"/>
    </xf>
    <xf numFmtId="0" fontId="81" fillId="0" borderId="2" xfId="0" applyFont="1" applyBorder="1" applyAlignment="1">
      <alignment horizontal="left" vertical="top"/>
    </xf>
    <xf numFmtId="0" fontId="48" fillId="0" borderId="2" xfId="0" applyFont="1" applyBorder="1" applyAlignment="1">
      <alignment horizontal="left" vertical="top"/>
    </xf>
    <xf numFmtId="0" fontId="82" fillId="0" borderId="2" xfId="0" applyFont="1" applyBorder="1" applyAlignment="1">
      <alignment vertical="top"/>
    </xf>
    <xf numFmtId="0" fontId="48" fillId="0" borderId="2" xfId="0" applyFont="1" applyBorder="1" applyAlignment="1" applyProtection="1">
      <alignment vertical="top"/>
      <protection locked="0"/>
    </xf>
    <xf numFmtId="0" fontId="82" fillId="0" borderId="2" xfId="0" applyFont="1" applyBorder="1" applyAlignment="1" applyProtection="1">
      <alignment vertical="top"/>
      <protection locked="0"/>
    </xf>
    <xf numFmtId="0" fontId="48" fillId="0" borderId="2" xfId="0" applyFont="1" applyBorder="1" applyAlignment="1" applyProtection="1">
      <alignment vertical="top" wrapText="1"/>
      <protection locked="0"/>
    </xf>
    <xf numFmtId="0" fontId="59" fillId="0" borderId="2" xfId="0" applyFont="1" applyBorder="1" applyAlignment="1" applyProtection="1">
      <alignment vertical="top"/>
      <protection locked="0"/>
    </xf>
    <xf numFmtId="49" fontId="82" fillId="3" borderId="2" xfId="0" applyNumberFormat="1" applyFont="1" applyFill="1" applyBorder="1" applyAlignment="1">
      <alignment vertical="top" readingOrder="1"/>
    </xf>
    <xf numFmtId="0" fontId="82" fillId="3" borderId="2" xfId="0" applyFont="1" applyFill="1" applyBorder="1" applyAlignment="1" applyProtection="1">
      <alignment vertical="top"/>
      <protection locked="0"/>
    </xf>
    <xf numFmtId="49" fontId="48" fillId="3" borderId="2" xfId="0" applyNumberFormat="1" applyFont="1" applyFill="1" applyBorder="1" applyAlignment="1">
      <alignment vertical="top" readingOrder="1"/>
    </xf>
    <xf numFmtId="0" fontId="79" fillId="3" borderId="2" xfId="0" applyFont="1" applyFill="1" applyBorder="1" applyAlignment="1">
      <alignment vertical="top"/>
    </xf>
    <xf numFmtId="0" fontId="22" fillId="3" borderId="2" xfId="0" applyFont="1" applyFill="1" applyBorder="1" applyAlignment="1">
      <alignment vertical="top"/>
    </xf>
    <xf numFmtId="0" fontId="34" fillId="11" borderId="2" xfId="0" quotePrefix="1" applyFont="1" applyFill="1" applyBorder="1" applyAlignment="1">
      <alignment horizontal="left" vertical="top" wrapText="1"/>
    </xf>
    <xf numFmtId="0" fontId="67" fillId="0" borderId="2" xfId="0" applyFont="1" applyBorder="1" applyAlignment="1">
      <alignment horizontal="center" vertical="top" wrapText="1"/>
    </xf>
    <xf numFmtId="0" fontId="75" fillId="0" borderId="2" xfId="0" applyFont="1" applyBorder="1" applyAlignment="1">
      <alignment horizontal="left" vertical="top" wrapText="1"/>
    </xf>
    <xf numFmtId="0" fontId="62" fillId="0" borderId="2" xfId="0" applyFont="1" applyBorder="1" applyAlignment="1">
      <alignment horizontal="left" vertical="top" wrapText="1"/>
    </xf>
    <xf numFmtId="49" fontId="19" fillId="2" borderId="2" xfId="0" applyNumberFormat="1" applyFont="1" applyFill="1" applyBorder="1" applyAlignment="1">
      <alignment vertical="top" wrapText="1" readingOrder="1"/>
    </xf>
    <xf numFmtId="49" fontId="58" fillId="2" borderId="2" xfId="0" applyNumberFormat="1" applyFont="1" applyFill="1" applyBorder="1" applyAlignment="1">
      <alignment vertical="top" wrapText="1" readingOrder="1"/>
    </xf>
    <xf numFmtId="49" fontId="86" fillId="0" borderId="2" xfId="0" applyNumberFormat="1" applyFont="1" applyBorder="1" applyAlignment="1">
      <alignment vertical="top" wrapText="1" readingOrder="1"/>
    </xf>
    <xf numFmtId="49" fontId="19" fillId="2" borderId="2" xfId="0" quotePrefix="1" applyNumberFormat="1" applyFont="1" applyFill="1" applyBorder="1" applyAlignment="1">
      <alignment vertical="top" wrapText="1" readingOrder="1"/>
    </xf>
    <xf numFmtId="49" fontId="19" fillId="2" borderId="2" xfId="0" applyNumberFormat="1" applyFont="1" applyFill="1" applyBorder="1" applyAlignment="1">
      <alignment vertical="top" wrapText="1"/>
    </xf>
    <xf numFmtId="0" fontId="63" fillId="0" borderId="2" xfId="0" applyFont="1" applyBorder="1" applyAlignment="1">
      <alignment horizontal="center" vertical="top"/>
    </xf>
    <xf numFmtId="0" fontId="70" fillId="0" borderId="2" xfId="0" applyFont="1" applyBorder="1" applyAlignment="1">
      <alignment horizontal="left" vertical="top" wrapText="1"/>
    </xf>
    <xf numFmtId="0" fontId="48" fillId="0" borderId="2" xfId="0" applyFont="1" applyBorder="1" applyAlignment="1">
      <alignment vertical="top"/>
    </xf>
    <xf numFmtId="49" fontId="19" fillId="0" borderId="3" xfId="0" applyNumberFormat="1" applyFont="1" applyBorder="1" applyAlignment="1">
      <alignment vertical="top" wrapText="1" readingOrder="1"/>
    </xf>
    <xf numFmtId="49" fontId="19" fillId="0" borderId="4" xfId="0" applyNumberFormat="1" applyFont="1" applyBorder="1" applyAlignment="1">
      <alignment vertical="top" wrapText="1" readingOrder="1"/>
    </xf>
    <xf numFmtId="0" fontId="13" fillId="0" borderId="0" xfId="0" applyFont="1" applyAlignment="1">
      <alignment horizontal="center"/>
    </xf>
    <xf numFmtId="0" fontId="17" fillId="2" borderId="0" xfId="0" applyFont="1" applyFill="1" applyAlignment="1">
      <alignment horizontal="left"/>
    </xf>
    <xf numFmtId="0" fontId="7" fillId="0" borderId="0" xfId="10"/>
    <xf numFmtId="2" fontId="7" fillId="0" borderId="0" xfId="10" applyNumberFormat="1" applyAlignment="1">
      <alignment horizontal="right"/>
    </xf>
    <xf numFmtId="0" fontId="7" fillId="0" borderId="0" xfId="10" applyAlignment="1">
      <alignment horizontal="right"/>
    </xf>
    <xf numFmtId="0" fontId="89" fillId="0" borderId="0" xfId="10" applyFont="1" applyAlignment="1">
      <alignment horizontal="left"/>
    </xf>
    <xf numFmtId="0" fontId="7" fillId="0" borderId="0" xfId="10" applyAlignment="1">
      <alignment horizontal="left"/>
    </xf>
    <xf numFmtId="0" fontId="7" fillId="0" borderId="2" xfId="10" applyBorder="1"/>
    <xf numFmtId="49" fontId="7" fillId="0" borderId="2" xfId="10" applyNumberFormat="1" applyBorder="1" applyAlignment="1">
      <alignment horizontal="center"/>
    </xf>
    <xf numFmtId="0" fontId="7" fillId="0" borderId="2" xfId="10" applyBorder="1" applyAlignment="1">
      <alignment horizontal="left"/>
    </xf>
    <xf numFmtId="0" fontId="0" fillId="0" borderId="0" xfId="0" applyAlignment="1">
      <alignment horizontal="left" vertical="top" wrapText="1"/>
    </xf>
    <xf numFmtId="0" fontId="0" fillId="3" borderId="2" xfId="0" applyFill="1" applyBorder="1" applyAlignment="1">
      <alignment horizontal="left" vertical="top" wrapText="1"/>
    </xf>
    <xf numFmtId="0" fontId="0" fillId="3" borderId="2" xfId="0" applyFill="1" applyBorder="1" applyAlignment="1">
      <alignment horizontal="center" vertical="center"/>
    </xf>
    <xf numFmtId="0" fontId="13" fillId="0" borderId="0" xfId="7"/>
    <xf numFmtId="0" fontId="13" fillId="0" borderId="0" xfId="7" applyAlignment="1">
      <alignment vertical="center"/>
    </xf>
    <xf numFmtId="0" fontId="14" fillId="0" borderId="0" xfId="7" applyFont="1"/>
    <xf numFmtId="0" fontId="13" fillId="0" borderId="0" xfId="7" applyAlignment="1">
      <alignment horizontal="center" vertical="center"/>
    </xf>
    <xf numFmtId="0" fontId="13" fillId="0" borderId="0" xfId="7" applyAlignment="1">
      <alignment vertical="center" wrapText="1"/>
    </xf>
    <xf numFmtId="0" fontId="13" fillId="2" borderId="0" xfId="7" applyFill="1"/>
    <xf numFmtId="0" fontId="13" fillId="7" borderId="0" xfId="7" applyFill="1"/>
    <xf numFmtId="0" fontId="13" fillId="7" borderId="0" xfId="7" applyFill="1" applyAlignment="1">
      <alignment horizontal="center" vertical="center"/>
    </xf>
    <xf numFmtId="2" fontId="14" fillId="0" borderId="0" xfId="7" applyNumberFormat="1" applyFont="1" applyAlignment="1">
      <alignment vertical="center"/>
    </xf>
    <xf numFmtId="2" fontId="13" fillId="0" borderId="0" xfId="7" applyNumberFormat="1" applyAlignment="1">
      <alignment vertical="center"/>
    </xf>
    <xf numFmtId="2" fontId="13" fillId="0" borderId="0" xfId="7" applyNumberFormat="1" applyAlignment="1">
      <alignment vertical="center" wrapText="1"/>
    </xf>
    <xf numFmtId="2" fontId="13" fillId="0" borderId="0" xfId="7" applyNumberFormat="1" applyAlignment="1">
      <alignment horizontal="left" vertical="center" wrapText="1"/>
    </xf>
    <xf numFmtId="0" fontId="14" fillId="0" borderId="0" xfId="7" applyFont="1" applyAlignment="1">
      <alignment vertical="center"/>
    </xf>
    <xf numFmtId="2" fontId="13" fillId="0" borderId="0" xfId="7" applyNumberFormat="1" applyAlignment="1">
      <alignment horizontal="right" vertical="center"/>
    </xf>
    <xf numFmtId="0" fontId="47" fillId="0" borderId="0" xfId="7" applyFont="1"/>
    <xf numFmtId="0" fontId="13" fillId="0" borderId="1" xfId="7" applyBorder="1" applyAlignment="1">
      <alignment vertical="center"/>
    </xf>
    <xf numFmtId="2" fontId="14" fillId="0" borderId="1" xfId="7" applyNumberFormat="1" applyFont="1" applyBorder="1" applyAlignment="1">
      <alignment vertical="center"/>
    </xf>
    <xf numFmtId="2" fontId="13" fillId="0" borderId="1" xfId="7" applyNumberFormat="1" applyBorder="1" applyAlignment="1">
      <alignment vertical="center" wrapText="1"/>
    </xf>
    <xf numFmtId="0" fontId="13" fillId="0" borderId="1" xfId="7" applyBorder="1" applyAlignment="1">
      <alignment horizontal="center" vertical="center"/>
    </xf>
    <xf numFmtId="2" fontId="13" fillId="0" borderId="1" xfId="7" applyNumberFormat="1" applyBorder="1" applyAlignment="1">
      <alignment vertical="center"/>
    </xf>
    <xf numFmtId="0" fontId="13" fillId="0" borderId="0" xfId="7" applyAlignment="1">
      <alignment horizontal="left" vertical="top" wrapText="1"/>
    </xf>
    <xf numFmtId="0" fontId="13" fillId="7" borderId="0" xfId="7" applyFill="1" applyAlignment="1">
      <alignment horizontal="left" vertical="top" wrapText="1"/>
    </xf>
    <xf numFmtId="0" fontId="13" fillId="2" borderId="0" xfId="7" applyFill="1" applyAlignment="1">
      <alignment horizontal="left"/>
    </xf>
    <xf numFmtId="14" fontId="13" fillId="2" borderId="0" xfId="7" applyNumberFormat="1" applyFill="1" applyAlignment="1">
      <alignment horizontal="left"/>
    </xf>
    <xf numFmtId="49" fontId="13" fillId="2" borderId="0" xfId="7" applyNumberFormat="1" applyFill="1"/>
    <xf numFmtId="0" fontId="13" fillId="7" borderId="0" xfId="7" applyFill="1" applyAlignment="1">
      <alignment horizontal="right"/>
    </xf>
    <xf numFmtId="0" fontId="13" fillId="2" borderId="0" xfId="7" applyFill="1" applyAlignment="1">
      <alignment horizontal="right"/>
    </xf>
    <xf numFmtId="49" fontId="5" fillId="0" borderId="0" xfId="10" applyNumberFormat="1" applyFont="1" applyAlignment="1">
      <alignment horizontal="center"/>
    </xf>
    <xf numFmtId="166" fontId="0" fillId="0" borderId="0" xfId="11" applyNumberFormat="1" applyFont="1" applyAlignment="1">
      <alignment horizontal="center" vertical="center" wrapText="1"/>
    </xf>
    <xf numFmtId="2" fontId="0" fillId="0" borderId="0" xfId="7" applyNumberFormat="1" applyFont="1" applyAlignment="1">
      <alignment vertical="center"/>
    </xf>
    <xf numFmtId="0" fontId="0" fillId="0" borderId="0" xfId="7" applyFont="1" applyAlignment="1">
      <alignment horizontal="center" vertical="center"/>
    </xf>
    <xf numFmtId="2" fontId="0" fillId="0" borderId="0" xfId="7" applyNumberFormat="1" applyFont="1" applyAlignment="1">
      <alignment horizontal="right" vertical="center"/>
    </xf>
    <xf numFmtId="0" fontId="0" fillId="0" borderId="0" xfId="7" applyFont="1" applyAlignment="1">
      <alignment vertical="center"/>
    </xf>
    <xf numFmtId="0" fontId="0" fillId="7" borderId="0" xfId="7" applyFont="1" applyFill="1" applyAlignment="1">
      <alignment horizontal="center" vertical="center"/>
    </xf>
    <xf numFmtId="166" fontId="0" fillId="0" borderId="0" xfId="11" applyNumberFormat="1" applyFont="1" applyAlignment="1">
      <alignment vertical="center" wrapText="1"/>
    </xf>
    <xf numFmtId="166" fontId="0" fillId="0" borderId="0" xfId="11" applyNumberFormat="1" applyFont="1" applyAlignment="1">
      <alignment vertical="center"/>
    </xf>
    <xf numFmtId="2" fontId="0" fillId="0" borderId="0" xfId="7" applyNumberFormat="1" applyFont="1" applyAlignment="1">
      <alignment vertical="top" wrapText="1"/>
    </xf>
    <xf numFmtId="2" fontId="0" fillId="0" borderId="0" xfId="7" applyNumberFormat="1" applyFont="1" applyAlignment="1">
      <alignment vertical="top"/>
    </xf>
    <xf numFmtId="2" fontId="0" fillId="0" borderId="0" xfId="7" applyNumberFormat="1" applyFont="1" applyAlignment="1">
      <alignment horizontal="left" vertical="center" indent="1"/>
    </xf>
    <xf numFmtId="1" fontId="13" fillId="0" borderId="0" xfId="7" applyNumberFormat="1" applyAlignment="1">
      <alignment horizontal="center" vertical="center"/>
    </xf>
    <xf numFmtId="1" fontId="0" fillId="0" borderId="0" xfId="7" applyNumberFormat="1" applyFont="1" applyAlignment="1">
      <alignment horizontal="center" vertical="center"/>
    </xf>
    <xf numFmtId="3" fontId="14" fillId="0" borderId="5" xfId="7" applyNumberFormat="1" applyFont="1" applyBorder="1"/>
    <xf numFmtId="3" fontId="14" fillId="0" borderId="8" xfId="7" applyNumberFormat="1" applyFont="1" applyBorder="1"/>
    <xf numFmtId="3" fontId="14" fillId="0" borderId="9" xfId="7" applyNumberFormat="1" applyFont="1" applyBorder="1"/>
    <xf numFmtId="166" fontId="0" fillId="0" borderId="0" xfId="13" applyNumberFormat="1" applyFont="1" applyAlignment="1">
      <alignment vertical="center"/>
    </xf>
    <xf numFmtId="2" fontId="14" fillId="0" borderId="0" xfId="7" applyNumberFormat="1" applyFont="1" applyAlignment="1">
      <alignment horizontal="right" vertical="center"/>
    </xf>
    <xf numFmtId="0" fontId="45" fillId="0" borderId="0" xfId="14"/>
    <xf numFmtId="0" fontId="93" fillId="2" borderId="0" xfId="14" applyFont="1" applyFill="1" applyAlignment="1">
      <alignment vertical="top"/>
    </xf>
    <xf numFmtId="0" fontId="93" fillId="0" borderId="0" xfId="14" applyFont="1" applyAlignment="1">
      <alignment vertical="top"/>
    </xf>
    <xf numFmtId="0" fontId="45" fillId="0" borderId="2" xfId="14" applyBorder="1" applyAlignment="1">
      <alignment horizontal="left" vertical="top" wrapText="1"/>
    </xf>
    <xf numFmtId="0" fontId="45" fillId="0" borderId="2" xfId="14" applyBorder="1" applyAlignment="1" applyProtection="1">
      <alignment horizontal="left" vertical="top" wrapText="1"/>
      <protection locked="0"/>
    </xf>
    <xf numFmtId="0" fontId="38" fillId="0" borderId="2" xfId="14" applyFont="1" applyBorder="1" applyAlignment="1">
      <alignment horizontal="left" vertical="top" wrapText="1"/>
    </xf>
    <xf numFmtId="0" fontId="98" fillId="0" borderId="2" xfId="14" applyFont="1" applyBorder="1" applyAlignment="1" applyProtection="1">
      <alignment horizontal="left" vertical="top" wrapText="1"/>
      <protection locked="0"/>
    </xf>
    <xf numFmtId="0" fontId="92" fillId="0" borderId="2" xfId="14" applyFont="1" applyBorder="1" applyAlignment="1">
      <alignment horizontal="left" vertical="top" wrapText="1"/>
    </xf>
    <xf numFmtId="0" fontId="98" fillId="0" borderId="2" xfId="14" applyFont="1" applyBorder="1" applyAlignment="1">
      <alignment horizontal="left" vertical="top" wrapText="1"/>
    </xf>
    <xf numFmtId="0" fontId="96" fillId="3" borderId="2" xfId="14" applyFont="1" applyFill="1" applyBorder="1" applyAlignment="1">
      <alignment horizontal="center" vertical="top" textRotation="90" wrapText="1"/>
    </xf>
    <xf numFmtId="2" fontId="13" fillId="0" borderId="0" xfId="7" applyNumberFormat="1" applyAlignment="1">
      <alignment horizontal="left" vertical="center"/>
    </xf>
    <xf numFmtId="166" fontId="13" fillId="0" borderId="0" xfId="7" applyNumberFormat="1" applyAlignment="1">
      <alignment vertical="center" wrapText="1"/>
    </xf>
    <xf numFmtId="166" fontId="13" fillId="0" borderId="0" xfId="7" applyNumberFormat="1" applyAlignment="1">
      <alignment vertical="center"/>
    </xf>
    <xf numFmtId="166" fontId="0" fillId="0" borderId="0" xfId="7" applyNumberFormat="1" applyFont="1" applyAlignment="1">
      <alignment vertical="top" wrapText="1"/>
    </xf>
    <xf numFmtId="0" fontId="94" fillId="2" borderId="0" xfId="14" applyFont="1" applyFill="1" applyAlignment="1">
      <alignment vertical="center"/>
    </xf>
    <xf numFmtId="0" fontId="45" fillId="0" borderId="0" xfId="14" applyAlignment="1">
      <alignment vertical="center"/>
    </xf>
    <xf numFmtId="0" fontId="50" fillId="0" borderId="0" xfId="0" applyFont="1"/>
    <xf numFmtId="0" fontId="42" fillId="0" borderId="2" xfId="14" applyFont="1" applyBorder="1" applyAlignment="1">
      <alignment horizontal="left" vertical="top" wrapText="1"/>
    </xf>
    <xf numFmtId="0" fontId="43" fillId="0" borderId="0" xfId="14" applyFont="1"/>
    <xf numFmtId="0" fontId="22" fillId="2" borderId="0" xfId="0" applyFont="1" applyFill="1" applyAlignment="1">
      <alignment horizontal="left" vertical="top" wrapText="1"/>
    </xf>
    <xf numFmtId="0" fontId="22" fillId="2" borderId="0" xfId="0" applyFont="1" applyFill="1" applyAlignment="1">
      <alignment horizontal="center" vertical="top" wrapText="1"/>
    </xf>
    <xf numFmtId="0" fontId="22" fillId="2" borderId="0" xfId="0" applyFont="1" applyFill="1"/>
    <xf numFmtId="0" fontId="22" fillId="2" borderId="0" xfId="0" applyFont="1" applyFill="1" applyAlignment="1">
      <alignment horizontal="center"/>
    </xf>
    <xf numFmtId="0" fontId="107" fillId="2" borderId="0" xfId="0" applyFont="1" applyFill="1"/>
    <xf numFmtId="0" fontId="22" fillId="2" borderId="0" xfId="0" applyFont="1" applyFill="1" applyAlignment="1">
      <alignment horizontal="left"/>
    </xf>
    <xf numFmtId="0" fontId="18" fillId="2" borderId="0" xfId="5" applyFill="1" applyBorder="1" applyAlignment="1" applyProtection="1">
      <alignment horizontal="left" vertical="top"/>
    </xf>
    <xf numFmtId="0" fontId="107" fillId="2" borderId="0" xfId="0" applyFont="1" applyFill="1" applyAlignment="1">
      <alignment horizontal="right"/>
    </xf>
    <xf numFmtId="0" fontId="106" fillId="2" borderId="0" xfId="0" applyFont="1" applyFill="1" applyAlignment="1">
      <alignment horizontal="right"/>
    </xf>
    <xf numFmtId="0" fontId="22" fillId="2" borderId="0" xfId="0" applyFont="1" applyFill="1" applyAlignment="1">
      <alignment vertical="top"/>
    </xf>
    <xf numFmtId="0" fontId="48" fillId="2" borderId="0" xfId="0" applyFont="1" applyFill="1"/>
    <xf numFmtId="0" fontId="103" fillId="2" borderId="0" xfId="0" applyFont="1" applyFill="1"/>
    <xf numFmtId="0" fontId="108" fillId="2" borderId="0" xfId="0" applyFont="1" applyFill="1"/>
    <xf numFmtId="0" fontId="48" fillId="2" borderId="0" xfId="0" applyFont="1" applyFill="1" applyAlignment="1">
      <alignment horizontal="center"/>
    </xf>
    <xf numFmtId="14" fontId="22" fillId="2" borderId="0" xfId="0" applyNumberFormat="1" applyFont="1" applyFill="1" applyAlignment="1">
      <alignment horizontal="left"/>
    </xf>
    <xf numFmtId="0" fontId="22" fillId="2" borderId="0" xfId="0" applyFont="1" applyFill="1" applyAlignment="1">
      <alignment horizontal="left" vertical="top"/>
    </xf>
    <xf numFmtId="0" fontId="102" fillId="0" borderId="0" xfId="14" applyFont="1" applyAlignment="1">
      <alignment horizontal="center" vertical="top"/>
    </xf>
    <xf numFmtId="0" fontId="45" fillId="0" borderId="0" xfId="14" applyAlignment="1">
      <alignment horizontal="left"/>
    </xf>
    <xf numFmtId="0" fontId="45" fillId="0" borderId="0" xfId="14" applyAlignment="1">
      <alignment horizontal="center"/>
    </xf>
    <xf numFmtId="0" fontId="45" fillId="0" borderId="0" xfId="14" applyAlignment="1">
      <alignment horizontal="center" vertical="center"/>
    </xf>
    <xf numFmtId="0" fontId="96" fillId="2" borderId="2" xfId="14" applyFont="1" applyFill="1" applyBorder="1" applyAlignment="1">
      <alignment horizontal="center" vertical="top" wrapText="1"/>
    </xf>
    <xf numFmtId="0" fontId="96" fillId="2" borderId="2" xfId="14" applyFont="1" applyFill="1" applyBorder="1" applyAlignment="1">
      <alignment horizontal="center" vertical="top"/>
    </xf>
    <xf numFmtId="0" fontId="96" fillId="3" borderId="2" xfId="14" applyFont="1" applyFill="1" applyBorder="1" applyAlignment="1">
      <alignment horizontal="center" vertical="top" wrapText="1"/>
    </xf>
    <xf numFmtId="0" fontId="96" fillId="0" borderId="2" xfId="14" applyFont="1" applyBorder="1" applyAlignment="1">
      <alignment horizontal="center" vertical="top" wrapText="1"/>
    </xf>
    <xf numFmtId="0" fontId="96" fillId="8" borderId="2" xfId="14" applyFont="1" applyFill="1" applyBorder="1" applyAlignment="1">
      <alignment horizontal="center" textRotation="90" wrapText="1"/>
    </xf>
    <xf numFmtId="0" fontId="97" fillId="0" borderId="2" xfId="14" applyFont="1" applyBorder="1" applyAlignment="1" applyProtection="1">
      <alignment horizontal="left" vertical="top" wrapText="1"/>
      <protection locked="0"/>
    </xf>
    <xf numFmtId="0" fontId="92" fillId="0" borderId="2" xfId="14" applyFont="1" applyBorder="1" applyAlignment="1" applyProtection="1">
      <alignment horizontal="center" vertical="top" wrapText="1"/>
      <protection locked="0"/>
    </xf>
    <xf numFmtId="0" fontId="106" fillId="2" borderId="0" xfId="0" applyFont="1" applyFill="1" applyAlignment="1">
      <alignment vertical="top" wrapText="1"/>
    </xf>
    <xf numFmtId="0" fontId="94" fillId="2" borderId="4" xfId="14" applyFont="1" applyFill="1" applyBorder="1" applyAlignment="1">
      <alignment horizontal="center" vertical="top"/>
    </xf>
    <xf numFmtId="0" fontId="94" fillId="2" borderId="15" xfId="14" applyFont="1" applyFill="1" applyBorder="1" applyAlignment="1">
      <alignment horizontal="center" vertical="top"/>
    </xf>
    <xf numFmtId="0" fontId="94" fillId="2" borderId="16" xfId="14" applyFont="1" applyFill="1" applyBorder="1" applyAlignment="1">
      <alignment horizontal="center" vertical="top"/>
    </xf>
    <xf numFmtId="0" fontId="42" fillId="9" borderId="2" xfId="14" applyFont="1" applyFill="1" applyBorder="1" applyAlignment="1">
      <alignment vertical="center"/>
    </xf>
    <xf numFmtId="0" fontId="42" fillId="9" borderId="2" xfId="14" applyFont="1" applyFill="1" applyBorder="1"/>
    <xf numFmtId="0" fontId="94" fillId="2" borderId="4" xfId="14" applyFont="1" applyFill="1" applyBorder="1"/>
    <xf numFmtId="0" fontId="94" fillId="2" borderId="4" xfId="14" applyFont="1" applyFill="1" applyBorder="1" applyAlignment="1">
      <alignment horizontal="center" vertical="center"/>
    </xf>
    <xf numFmtId="0" fontId="94" fillId="2" borderId="4" xfId="14" applyFont="1" applyFill="1" applyBorder="1" applyAlignment="1">
      <alignment horizontal="left" vertical="top"/>
    </xf>
    <xf numFmtId="0" fontId="94" fillId="2" borderId="4" xfId="14" applyFont="1" applyFill="1" applyBorder="1" applyAlignment="1">
      <alignment vertical="top"/>
    </xf>
    <xf numFmtId="0" fontId="95" fillId="2" borderId="4" xfId="14" applyFont="1" applyFill="1" applyBorder="1" applyAlignment="1">
      <alignment vertical="top"/>
    </xf>
    <xf numFmtId="0" fontId="42" fillId="9" borderId="2" xfId="14" applyFont="1" applyFill="1" applyBorder="1" applyAlignment="1">
      <alignment horizontal="center"/>
    </xf>
    <xf numFmtId="0" fontId="42" fillId="10" borderId="2" xfId="14" applyFont="1" applyFill="1" applyBorder="1" applyAlignment="1">
      <alignment horizontal="left" vertical="center"/>
    </xf>
    <xf numFmtId="0" fontId="42" fillId="10" borderId="2" xfId="14" applyFont="1" applyFill="1" applyBorder="1" applyAlignment="1">
      <alignment horizontal="center"/>
    </xf>
    <xf numFmtId="0" fontId="42" fillId="10" borderId="2" xfId="14" applyFont="1" applyFill="1" applyBorder="1"/>
    <xf numFmtId="0" fontId="42" fillId="10" borderId="2" xfId="14" applyFont="1" applyFill="1" applyBorder="1" applyAlignment="1">
      <alignment horizontal="left"/>
    </xf>
    <xf numFmtId="0" fontId="42" fillId="0" borderId="2" xfId="14" applyFont="1" applyBorder="1" applyAlignment="1">
      <alignment vertical="center"/>
    </xf>
    <xf numFmtId="0" fontId="94" fillId="2" borderId="1" xfId="14" applyFont="1" applyFill="1" applyBorder="1" applyAlignment="1">
      <alignment horizontal="center" vertical="center"/>
    </xf>
    <xf numFmtId="0" fontId="94" fillId="2" borderId="1" xfId="14" applyFont="1" applyFill="1" applyBorder="1" applyAlignment="1">
      <alignment horizontal="center" vertical="top"/>
    </xf>
    <xf numFmtId="0" fontId="102" fillId="2" borderId="0" xfId="14" applyFont="1" applyFill="1" applyAlignment="1">
      <alignment horizontal="center" vertical="top"/>
    </xf>
    <xf numFmtId="0" fontId="22" fillId="0" borderId="0" xfId="0" applyFont="1" applyAlignment="1">
      <alignment horizontal="center" vertical="top" wrapText="1"/>
    </xf>
    <xf numFmtId="0" fontId="0" fillId="2" borderId="0" xfId="0" applyFill="1" applyAlignment="1">
      <alignment horizontal="center" vertical="top" wrapText="1"/>
    </xf>
    <xf numFmtId="0" fontId="94" fillId="2" borderId="4" xfId="14" applyFont="1" applyFill="1" applyBorder="1" applyAlignment="1">
      <alignment horizontal="left" vertical="center"/>
    </xf>
    <xf numFmtId="0" fontId="14" fillId="0" borderId="0" xfId="0" applyFont="1" applyAlignment="1">
      <alignment horizontal="left"/>
    </xf>
    <xf numFmtId="0" fontId="14" fillId="0" borderId="0" xfId="0" quotePrefix="1" applyFont="1"/>
    <xf numFmtId="0" fontId="42" fillId="2" borderId="4" xfId="14" applyFont="1" applyFill="1" applyBorder="1" applyAlignment="1">
      <alignment vertical="top"/>
    </xf>
    <xf numFmtId="0" fontId="13" fillId="2" borderId="0" xfId="0" applyFont="1" applyFill="1" applyAlignment="1">
      <alignment horizontal="right"/>
    </xf>
    <xf numFmtId="0" fontId="109" fillId="2" borderId="0" xfId="5" applyFont="1" applyFill="1" applyBorder="1" applyAlignment="1" applyProtection="1">
      <alignment horizontal="left" vertical="top"/>
    </xf>
    <xf numFmtId="0" fontId="42" fillId="2" borderId="4" xfId="14" applyFont="1" applyFill="1" applyBorder="1" applyAlignment="1">
      <alignment horizontal="center" vertical="top"/>
    </xf>
    <xf numFmtId="167" fontId="13" fillId="0" borderId="0" xfId="0" applyNumberFormat="1" applyFont="1"/>
    <xf numFmtId="167" fontId="45" fillId="0" borderId="0" xfId="14" applyNumberFormat="1" applyAlignment="1">
      <alignment horizontal="center"/>
    </xf>
    <xf numFmtId="167" fontId="45" fillId="0" borderId="0" xfId="14" applyNumberFormat="1" applyAlignment="1">
      <alignment horizontal="center" vertical="center"/>
    </xf>
    <xf numFmtId="0" fontId="46" fillId="0" borderId="0" xfId="0" applyFont="1" applyAlignment="1">
      <alignment horizontal="right"/>
    </xf>
    <xf numFmtId="14" fontId="22" fillId="2" borderId="0" xfId="0" applyNumberFormat="1" applyFont="1" applyFill="1" applyAlignment="1">
      <alignment horizontal="left"/>
    </xf>
    <xf numFmtId="0" fontId="106" fillId="2" borderId="0" xfId="0" applyFont="1" applyFill="1" applyAlignment="1">
      <alignment horizontal="left" vertical="top" wrapText="1"/>
    </xf>
    <xf numFmtId="0" fontId="96" fillId="0" borderId="5" xfId="14" applyFont="1" applyBorder="1" applyAlignment="1">
      <alignment horizontal="center" vertical="top" wrapText="1"/>
    </xf>
    <xf numFmtId="0" fontId="96" fillId="0" borderId="9" xfId="14" applyFont="1" applyBorder="1" applyAlignment="1">
      <alignment horizontal="center" vertical="top" wrapText="1"/>
    </xf>
    <xf numFmtId="0" fontId="42" fillId="10" borderId="2" xfId="14" applyFont="1" applyFill="1" applyBorder="1" applyAlignment="1">
      <alignment horizontal="left"/>
    </xf>
    <xf numFmtId="0" fontId="42" fillId="9" borderId="2" xfId="14" applyFont="1" applyFill="1" applyBorder="1" applyAlignment="1">
      <alignment horizontal="left"/>
    </xf>
    <xf numFmtId="0" fontId="13" fillId="3" borderId="14" xfId="0" applyFont="1" applyFill="1" applyBorder="1" applyAlignment="1">
      <alignment horizontal="left" vertical="top"/>
    </xf>
    <xf numFmtId="0" fontId="15" fillId="3" borderId="0" xfId="0" applyFont="1" applyFill="1" applyAlignment="1">
      <alignment horizontal="center"/>
    </xf>
    <xf numFmtId="0" fontId="13" fillId="0" borderId="2" xfId="0" applyFont="1" applyBorder="1" applyAlignment="1">
      <alignment horizontal="left"/>
    </xf>
    <xf numFmtId="0" fontId="19" fillId="2" borderId="0" xfId="0" applyFont="1" applyFill="1" applyAlignment="1">
      <alignment horizontal="right"/>
    </xf>
    <xf numFmtId="0" fontId="13" fillId="0" borderId="0" xfId="0" applyFont="1" applyAlignment="1">
      <alignment horizontal="center"/>
    </xf>
    <xf numFmtId="0" fontId="13" fillId="0" borderId="0" xfId="0" applyFont="1" applyAlignment="1">
      <alignment horizontal="left"/>
    </xf>
    <xf numFmtId="0" fontId="0" fillId="0" borderId="0" xfId="0" applyAlignment="1">
      <alignment horizontal="center"/>
    </xf>
    <xf numFmtId="0" fontId="19" fillId="0" borderId="0" xfId="0" applyFont="1" applyAlignment="1">
      <alignment horizontal="left"/>
    </xf>
    <xf numFmtId="14" fontId="19" fillId="2" borderId="0" xfId="0" applyNumberFormat="1" applyFont="1" applyFill="1" applyAlignment="1">
      <alignment horizontal="left"/>
    </xf>
    <xf numFmtId="0" fontId="13" fillId="0" borderId="0" xfId="0" applyFont="1" applyAlignment="1">
      <alignment horizontal="left" vertical="top"/>
    </xf>
    <xf numFmtId="0" fontId="17" fillId="2" borderId="0" xfId="0" applyFont="1" applyFill="1" applyAlignment="1">
      <alignment horizontal="left"/>
    </xf>
    <xf numFmtId="0" fontId="0" fillId="0" borderId="0" xfId="0" applyAlignment="1">
      <alignment horizontal="left"/>
    </xf>
    <xf numFmtId="0" fontId="47" fillId="3" borderId="5" xfId="0" applyFont="1" applyFill="1" applyBorder="1" applyAlignment="1">
      <alignment horizontal="right" vertical="center" wrapText="1"/>
    </xf>
    <xf numFmtId="0" fontId="47" fillId="3" borderId="8" xfId="0" applyFont="1" applyFill="1" applyBorder="1" applyAlignment="1">
      <alignment horizontal="right" vertical="center" wrapText="1"/>
    </xf>
    <xf numFmtId="0" fontId="49" fillId="3" borderId="5" xfId="0" applyFont="1" applyFill="1" applyBorder="1" applyAlignment="1">
      <alignment horizontal="left" vertical="center" wrapText="1"/>
    </xf>
    <xf numFmtId="0" fontId="49" fillId="3" borderId="8" xfId="0" applyFont="1" applyFill="1" applyBorder="1" applyAlignment="1">
      <alignment horizontal="left" vertical="center" wrapText="1"/>
    </xf>
    <xf numFmtId="0" fontId="47" fillId="3" borderId="10" xfId="0" applyFont="1" applyFill="1" applyBorder="1" applyAlignment="1">
      <alignment horizontal="left" vertical="center" wrapText="1"/>
    </xf>
    <xf numFmtId="0" fontId="47" fillId="3" borderId="11" xfId="0" applyFont="1" applyFill="1" applyBorder="1" applyAlignment="1">
      <alignment horizontal="left" vertical="center" wrapText="1"/>
    </xf>
    <xf numFmtId="0" fontId="47" fillId="3" borderId="12" xfId="0" applyFont="1" applyFill="1" applyBorder="1" applyAlignment="1">
      <alignment horizontal="left" vertical="center" wrapText="1"/>
    </xf>
    <xf numFmtId="0" fontId="49" fillId="3" borderId="10" xfId="0" applyFont="1" applyFill="1" applyBorder="1" applyAlignment="1">
      <alignment horizontal="left" vertical="center" wrapText="1"/>
    </xf>
    <xf numFmtId="0" fontId="49" fillId="3" borderId="11" xfId="0" applyFont="1" applyFill="1" applyBorder="1" applyAlignment="1">
      <alignment horizontal="left" vertical="center" wrapText="1"/>
    </xf>
    <xf numFmtId="0" fontId="49" fillId="3" borderId="12" xfId="0" applyFont="1" applyFill="1" applyBorder="1" applyAlignment="1">
      <alignment horizontal="left" vertical="center" wrapText="1"/>
    </xf>
    <xf numFmtId="0" fontId="0" fillId="2" borderId="0" xfId="0" applyFill="1" applyAlignment="1">
      <alignment horizontal="right"/>
    </xf>
    <xf numFmtId="14" fontId="13" fillId="2" borderId="0" xfId="0" applyNumberFormat="1" applyFont="1" applyFill="1" applyAlignment="1">
      <alignment horizontal="left"/>
    </xf>
    <xf numFmtId="0" fontId="0" fillId="2" borderId="0" xfId="0" applyFill="1" applyAlignment="1">
      <alignment horizontal="center" vertical="top"/>
    </xf>
    <xf numFmtId="0" fontId="0" fillId="0" borderId="0" xfId="0" applyAlignment="1">
      <alignment horizontal="center" vertical="top"/>
    </xf>
    <xf numFmtId="0" fontId="12" fillId="4" borderId="0" xfId="0" applyFont="1" applyFill="1" applyAlignment="1">
      <alignment horizontal="left"/>
    </xf>
    <xf numFmtId="14" fontId="12" fillId="4" borderId="0" xfId="0" applyNumberFormat="1" applyFont="1" applyFill="1" applyAlignment="1">
      <alignment horizontal="left"/>
    </xf>
    <xf numFmtId="0" fontId="0" fillId="0" borderId="11" xfId="0" applyBorder="1" applyAlignment="1">
      <alignment horizontal="center"/>
    </xf>
    <xf numFmtId="14" fontId="0" fillId="2" borderId="0" xfId="0" applyNumberFormat="1" applyFill="1" applyAlignment="1">
      <alignment horizontal="left"/>
    </xf>
    <xf numFmtId="0" fontId="21" fillId="2" borderId="0" xfId="0" applyFont="1" applyFill="1" applyAlignment="1">
      <alignment horizontal="right" wrapText="1"/>
    </xf>
    <xf numFmtId="0" fontId="14" fillId="0" borderId="0" xfId="0" applyFont="1" applyAlignment="1">
      <alignment horizontal="left" vertical="top"/>
    </xf>
    <xf numFmtId="0" fontId="0" fillId="0" borderId="0" xfId="0" applyAlignment="1">
      <alignment horizontal="left" vertical="top"/>
    </xf>
    <xf numFmtId="0" fontId="0" fillId="2" borderId="0" xfId="0" applyFill="1" applyAlignment="1">
      <alignment horizontal="right" vertical="top"/>
    </xf>
    <xf numFmtId="0" fontId="17" fillId="2" borderId="0" xfId="0" applyFont="1" applyFill="1" applyAlignment="1">
      <alignment horizontal="left" vertical="top"/>
    </xf>
    <xf numFmtId="14" fontId="13" fillId="2" borderId="0" xfId="0" applyNumberFormat="1" applyFont="1" applyFill="1" applyAlignment="1">
      <alignment horizontal="left" vertical="top"/>
    </xf>
    <xf numFmtId="0" fontId="13" fillId="0" borderId="0" xfId="0" applyFont="1" applyAlignment="1">
      <alignment horizontal="center" vertical="top"/>
    </xf>
    <xf numFmtId="0" fontId="33" fillId="0" borderId="0" xfId="0" applyFont="1" applyAlignment="1">
      <alignment horizontal="justify" vertical="top" wrapText="1"/>
    </xf>
    <xf numFmtId="0" fontId="0" fillId="0" borderId="0" xfId="0" applyAlignment="1">
      <alignment horizontal="justify" vertical="top" wrapText="1"/>
    </xf>
    <xf numFmtId="0" fontId="13" fillId="0" borderId="0" xfId="0" applyFont="1" applyAlignment="1">
      <alignment horizontal="justify" vertical="top" wrapText="1"/>
    </xf>
    <xf numFmtId="2" fontId="33" fillId="0" borderId="0" xfId="0" applyNumberFormat="1" applyFont="1" applyAlignment="1">
      <alignment horizontal="left"/>
    </xf>
    <xf numFmtId="2" fontId="33" fillId="0" borderId="0" xfId="0" applyNumberFormat="1" applyFont="1" applyAlignment="1">
      <alignment horizontal="center"/>
    </xf>
    <xf numFmtId="0" fontId="33" fillId="0" borderId="0" xfId="0" applyFont="1" applyAlignment="1">
      <alignment horizontal="center"/>
    </xf>
    <xf numFmtId="2" fontId="33" fillId="0" borderId="1" xfId="0" applyNumberFormat="1" applyFont="1" applyBorder="1" applyAlignment="1">
      <alignment horizontal="center"/>
    </xf>
    <xf numFmtId="0" fontId="33" fillId="0" borderId="1" xfId="0" applyFont="1" applyBorder="1" applyAlignment="1">
      <alignment horizontal="center"/>
    </xf>
    <xf numFmtId="1" fontId="56" fillId="0" borderId="18" xfId="0" applyNumberFormat="1" applyFont="1" applyBorder="1" applyAlignment="1">
      <alignment horizontal="left"/>
    </xf>
    <xf numFmtId="1" fontId="33" fillId="0" borderId="0" xfId="0" applyNumberFormat="1" applyFont="1" applyAlignment="1">
      <alignment horizontal="left"/>
    </xf>
    <xf numFmtId="1" fontId="33" fillId="0" borderId="19" xfId="0" applyNumberFormat="1" applyFont="1" applyBorder="1" applyAlignment="1">
      <alignment horizontal="center"/>
    </xf>
    <xf numFmtId="0" fontId="33" fillId="0" borderId="20" xfId="0" applyFont="1" applyBorder="1" applyAlignment="1">
      <alignment horizontal="center"/>
    </xf>
    <xf numFmtId="0" fontId="0" fillId="2" borderId="0" xfId="0" applyFill="1" applyAlignment="1">
      <alignment horizontal="center"/>
    </xf>
    <xf numFmtId="0" fontId="18" fillId="0" borderId="0" xfId="1" applyAlignment="1" applyProtection="1">
      <alignment horizontal="left"/>
    </xf>
    <xf numFmtId="1" fontId="0" fillId="2" borderId="19" xfId="0" applyNumberFormat="1" applyFill="1" applyBorder="1" applyAlignment="1">
      <alignment horizontal="center"/>
    </xf>
    <xf numFmtId="0" fontId="0" fillId="2" borderId="20" xfId="0" applyFill="1" applyBorder="1" applyAlignment="1">
      <alignment horizontal="center"/>
    </xf>
    <xf numFmtId="1" fontId="0" fillId="2" borderId="20" xfId="0" applyNumberFormat="1" applyFill="1" applyBorder="1" applyAlignment="1">
      <alignment horizontal="center"/>
    </xf>
    <xf numFmtId="0" fontId="14" fillId="0" borderId="19" xfId="0" applyFont="1" applyBorder="1" applyAlignment="1">
      <alignment horizontal="center" vertical="center"/>
    </xf>
    <xf numFmtId="0" fontId="14" fillId="0" borderId="21" xfId="0" applyFont="1" applyBorder="1" applyAlignment="1">
      <alignment horizontal="center" vertical="center"/>
    </xf>
    <xf numFmtId="0" fontId="14" fillId="0" borderId="20" xfId="0" applyFont="1" applyBorder="1" applyAlignment="1">
      <alignment horizontal="center" vertical="center"/>
    </xf>
    <xf numFmtId="14" fontId="13" fillId="2" borderId="7" xfId="0" applyNumberFormat="1" applyFont="1" applyFill="1" applyBorder="1" applyAlignment="1">
      <alignment horizontal="left"/>
    </xf>
    <xf numFmtId="0" fontId="61" fillId="2" borderId="0" xfId="0" applyFont="1" applyFill="1" applyAlignment="1">
      <alignment horizontal="left" wrapText="1"/>
    </xf>
    <xf numFmtId="0" fontId="19" fillId="0" borderId="0" xfId="0" applyFont="1" applyAlignment="1">
      <alignment horizontal="left" vertical="top"/>
    </xf>
    <xf numFmtId="0" fontId="46" fillId="0" borderId="0" xfId="0" applyFont="1" applyAlignment="1">
      <alignment horizontal="justify" vertical="top" wrapText="1"/>
    </xf>
    <xf numFmtId="0" fontId="13" fillId="0" borderId="0" xfId="0" applyFont="1" applyAlignment="1">
      <alignment horizontal="left" vertical="top" wrapText="1"/>
    </xf>
    <xf numFmtId="0" fontId="19" fillId="2" borderId="0" xfId="0" applyFont="1" applyFill="1" applyAlignment="1">
      <alignment horizontal="right" vertical="top"/>
    </xf>
    <xf numFmtId="0" fontId="62" fillId="0" borderId="3" xfId="0" applyFont="1" applyBorder="1" applyAlignment="1">
      <alignment horizontal="center" vertical="top"/>
    </xf>
    <xf numFmtId="0" fontId="62" fillId="0" borderId="17" xfId="0" applyFont="1" applyBorder="1" applyAlignment="1">
      <alignment horizontal="center" vertical="top"/>
    </xf>
    <xf numFmtId="0" fontId="62" fillId="0" borderId="4" xfId="0" applyFont="1" applyBorder="1" applyAlignment="1">
      <alignment horizontal="center" vertical="top"/>
    </xf>
    <xf numFmtId="49" fontId="19" fillId="0" borderId="3" xfId="0" applyNumberFormat="1" applyFont="1" applyBorder="1" applyAlignment="1">
      <alignment horizontal="left" vertical="top" wrapText="1" readingOrder="1"/>
    </xf>
    <xf numFmtId="49" fontId="19" fillId="0" borderId="4" xfId="0" applyNumberFormat="1" applyFont="1" applyBorder="1" applyAlignment="1">
      <alignment horizontal="left" vertical="top" wrapText="1" readingOrder="1"/>
    </xf>
    <xf numFmtId="49" fontId="19" fillId="0" borderId="3" xfId="0" quotePrefix="1" applyNumberFormat="1" applyFont="1" applyBorder="1" applyAlignment="1">
      <alignment horizontal="left" vertical="top" wrapText="1" readingOrder="1"/>
    </xf>
    <xf numFmtId="49" fontId="19" fillId="0" borderId="4" xfId="0" quotePrefix="1" applyNumberFormat="1" applyFont="1" applyBorder="1" applyAlignment="1">
      <alignment horizontal="left" vertical="top" wrapText="1" readingOrder="1"/>
    </xf>
    <xf numFmtId="0" fontId="22" fillId="0" borderId="5" xfId="0" applyFont="1" applyBorder="1" applyAlignment="1">
      <alignment horizontal="left" vertical="top"/>
    </xf>
    <xf numFmtId="0" fontId="22" fillId="0" borderId="8" xfId="0" applyFont="1" applyBorder="1" applyAlignment="1">
      <alignment horizontal="left" vertical="top"/>
    </xf>
    <xf numFmtId="0" fontId="22" fillId="0" borderId="9" xfId="0" applyFont="1" applyBorder="1" applyAlignment="1">
      <alignment horizontal="left" vertical="top"/>
    </xf>
    <xf numFmtId="49" fontId="19" fillId="0" borderId="17" xfId="0" applyNumberFormat="1" applyFont="1" applyBorder="1" applyAlignment="1">
      <alignment horizontal="left" vertical="top" wrapText="1" readingOrder="1"/>
    </xf>
    <xf numFmtId="49" fontId="19" fillId="0" borderId="3" xfId="0" applyNumberFormat="1" applyFont="1" applyBorder="1" applyAlignment="1">
      <alignment horizontal="left" vertical="top" wrapText="1"/>
    </xf>
    <xf numFmtId="49" fontId="19" fillId="0" borderId="17" xfId="0" applyNumberFormat="1" applyFont="1" applyBorder="1" applyAlignment="1">
      <alignment horizontal="left" vertical="top" wrapText="1"/>
    </xf>
    <xf numFmtId="49" fontId="19" fillId="0" borderId="4" xfId="0" applyNumberFormat="1" applyFont="1" applyBorder="1" applyAlignment="1">
      <alignment horizontal="left" vertical="top" wrapText="1"/>
    </xf>
    <xf numFmtId="0" fontId="58" fillId="0" borderId="3" xfId="0" quotePrefix="1" applyFont="1" applyBorder="1" applyAlignment="1">
      <alignment horizontal="left" vertical="top" wrapText="1"/>
    </xf>
    <xf numFmtId="0" fontId="19" fillId="0" borderId="17" xfId="0" quotePrefix="1" applyFont="1" applyBorder="1" applyAlignment="1">
      <alignment horizontal="left" vertical="top" wrapText="1"/>
    </xf>
    <xf numFmtId="0" fontId="19" fillId="0" borderId="4" xfId="0" quotePrefix="1" applyFont="1" applyBorder="1" applyAlignment="1">
      <alignment horizontal="left" vertical="top" wrapText="1"/>
    </xf>
    <xf numFmtId="0" fontId="58" fillId="0" borderId="3" xfId="0" applyFont="1" applyBorder="1" applyAlignment="1">
      <alignment horizontal="left" vertical="top" wrapText="1"/>
    </xf>
    <xf numFmtId="0" fontId="58" fillId="0" borderId="17" xfId="0" applyFont="1" applyBorder="1" applyAlignment="1">
      <alignment horizontal="left" vertical="top" wrapText="1"/>
    </xf>
    <xf numFmtId="0" fontId="58" fillId="0" borderId="4" xfId="0" applyFont="1" applyBorder="1" applyAlignment="1">
      <alignment horizontal="left" vertical="top" wrapText="1"/>
    </xf>
    <xf numFmtId="0" fontId="62" fillId="0" borderId="2" xfId="0" applyFont="1" applyBorder="1" applyAlignment="1" applyProtection="1">
      <alignment vertical="top"/>
      <protection locked="0"/>
    </xf>
    <xf numFmtId="0" fontId="62" fillId="0" borderId="2" xfId="0" applyFont="1" applyBorder="1" applyAlignment="1" applyProtection="1">
      <alignment horizontal="left" vertical="top"/>
      <protection locked="0"/>
    </xf>
    <xf numFmtId="0" fontId="62" fillId="2" borderId="2" xfId="0" applyFont="1" applyFill="1" applyBorder="1" applyAlignment="1" applyProtection="1">
      <alignment horizontal="left" vertical="top"/>
      <protection locked="0"/>
    </xf>
    <xf numFmtId="0" fontId="62" fillId="0" borderId="2" xfId="0" applyFont="1" applyBorder="1" applyAlignment="1" applyProtection="1">
      <alignment horizontal="center" vertical="top"/>
      <protection locked="0"/>
    </xf>
    <xf numFmtId="0" fontId="67" fillId="0" borderId="2" xfId="0" applyFont="1" applyBorder="1" applyAlignment="1">
      <alignment horizontal="center" vertical="top" wrapText="1"/>
    </xf>
    <xf numFmtId="0" fontId="48" fillId="8" borderId="2" xfId="0" applyFont="1" applyFill="1" applyBorder="1" applyAlignment="1">
      <alignment horizontal="center" vertical="center" wrapText="1"/>
    </xf>
    <xf numFmtId="0" fontId="62" fillId="0" borderId="2" xfId="0" applyFont="1" applyBorder="1" applyAlignment="1">
      <alignment horizontal="left" vertical="top"/>
    </xf>
    <xf numFmtId="0" fontId="35" fillId="0" borderId="2" xfId="0" applyFont="1" applyBorder="1" applyAlignment="1" applyProtection="1">
      <alignment horizontal="left" vertical="top"/>
      <protection locked="0"/>
    </xf>
    <xf numFmtId="0" fontId="62" fillId="0" borderId="10" xfId="0" applyFont="1" applyBorder="1" applyAlignment="1" applyProtection="1">
      <alignment horizontal="left" vertical="top"/>
      <protection locked="0"/>
    </xf>
    <xf numFmtId="0" fontId="62" fillId="0" borderId="11" xfId="0" applyFont="1" applyBorder="1" applyAlignment="1" applyProtection="1">
      <alignment horizontal="left" vertical="top"/>
      <protection locked="0"/>
    </xf>
    <xf numFmtId="0" fontId="62" fillId="0" borderId="12" xfId="0" applyFont="1" applyBorder="1" applyAlignment="1" applyProtection="1">
      <alignment horizontal="left" vertical="top"/>
      <protection locked="0"/>
    </xf>
    <xf numFmtId="0" fontId="62" fillId="0" borderId="13" xfId="0" applyFont="1" applyBorder="1" applyAlignment="1" applyProtection="1">
      <alignment horizontal="left" vertical="top"/>
      <protection locked="0"/>
    </xf>
    <xf numFmtId="0" fontId="62" fillId="0" borderId="0" xfId="0" applyFont="1" applyAlignment="1" applyProtection="1">
      <alignment horizontal="left" vertical="top"/>
      <protection locked="0"/>
    </xf>
    <xf numFmtId="0" fontId="62" fillId="0" borderId="14" xfId="0" applyFont="1" applyBorder="1" applyAlignment="1" applyProtection="1">
      <alignment horizontal="left" vertical="top"/>
      <protection locked="0"/>
    </xf>
    <xf numFmtId="0" fontId="62" fillId="0" borderId="15" xfId="0" applyFont="1" applyBorder="1" applyAlignment="1" applyProtection="1">
      <alignment horizontal="left" vertical="top"/>
      <protection locked="0"/>
    </xf>
    <xf numFmtId="0" fontId="62" fillId="0" borderId="1" xfId="0" applyFont="1" applyBorder="1" applyAlignment="1" applyProtection="1">
      <alignment horizontal="left" vertical="top"/>
      <protection locked="0"/>
    </xf>
    <xf numFmtId="0" fontId="62" fillId="0" borderId="16" xfId="0" applyFont="1" applyBorder="1" applyAlignment="1" applyProtection="1">
      <alignment horizontal="left" vertical="top"/>
      <protection locked="0"/>
    </xf>
    <xf numFmtId="0" fontId="69" fillId="0" borderId="2" xfId="0" applyFont="1" applyBorder="1" applyAlignment="1">
      <alignment horizontal="left" vertical="top" wrapText="1"/>
    </xf>
    <xf numFmtId="0" fontId="35" fillId="2" borderId="0" xfId="0" applyFont="1" applyFill="1" applyAlignment="1">
      <alignment horizontal="center" vertical="top"/>
    </xf>
    <xf numFmtId="0" fontId="62" fillId="0" borderId="2" xfId="0" applyFont="1" applyBorder="1" applyAlignment="1">
      <alignment horizontal="center" vertical="top"/>
    </xf>
    <xf numFmtId="14" fontId="62" fillId="0" borderId="2" xfId="0" applyNumberFormat="1" applyFont="1" applyBorder="1" applyAlignment="1">
      <alignment horizontal="center" vertical="top"/>
    </xf>
    <xf numFmtId="0" fontId="62" fillId="0" borderId="5" xfId="0" applyFont="1" applyBorder="1" applyAlignment="1">
      <alignment horizontal="center" vertical="center"/>
    </xf>
    <xf numFmtId="0" fontId="62" fillId="0" borderId="8" xfId="0" applyFont="1" applyBorder="1" applyAlignment="1">
      <alignment horizontal="center" vertical="center"/>
    </xf>
    <xf numFmtId="0" fontId="62" fillId="0" borderId="9" xfId="0" applyFont="1" applyBorder="1" applyAlignment="1">
      <alignment horizontal="center" vertical="center"/>
    </xf>
    <xf numFmtId="14" fontId="62" fillId="0" borderId="5" xfId="0" applyNumberFormat="1" applyFont="1" applyBorder="1" applyAlignment="1">
      <alignment horizontal="center" vertical="top"/>
    </xf>
    <xf numFmtId="14" fontId="62" fillId="0" borderId="9" xfId="0" applyNumberFormat="1" applyFont="1" applyBorder="1" applyAlignment="1">
      <alignment horizontal="center" vertical="top"/>
    </xf>
    <xf numFmtId="14" fontId="76" fillId="0" borderId="2" xfId="0" applyNumberFormat="1" applyFont="1" applyBorder="1" applyAlignment="1">
      <alignment horizontal="center" vertical="top"/>
    </xf>
    <xf numFmtId="0" fontId="76" fillId="0" borderId="2" xfId="0" applyFont="1" applyBorder="1" applyAlignment="1">
      <alignment horizontal="center" vertical="top"/>
    </xf>
    <xf numFmtId="0" fontId="62" fillId="0" borderId="2" xfId="0" applyFont="1" applyBorder="1" applyAlignment="1">
      <alignment horizontal="center" vertical="center"/>
    </xf>
    <xf numFmtId="14" fontId="62" fillId="0" borderId="2" xfId="0" applyNumberFormat="1" applyFont="1" applyBorder="1" applyAlignment="1">
      <alignment horizontal="center" vertical="center"/>
    </xf>
    <xf numFmtId="0" fontId="62" fillId="0" borderId="2" xfId="0" applyFont="1" applyBorder="1" applyAlignment="1">
      <alignment horizontal="left" vertical="top" wrapText="1"/>
    </xf>
    <xf numFmtId="0" fontId="62" fillId="0" borderId="2" xfId="2" applyFont="1" applyBorder="1" applyAlignment="1">
      <alignment horizontal="left" vertical="top"/>
    </xf>
    <xf numFmtId="0" fontId="35" fillId="0" borderId="5" xfId="0" applyFont="1" applyBorder="1" applyAlignment="1">
      <alignment horizontal="left" vertical="top"/>
    </xf>
    <xf numFmtId="0" fontId="35" fillId="0" borderId="9" xfId="0" applyFont="1" applyBorder="1" applyAlignment="1">
      <alignment horizontal="left" vertical="top"/>
    </xf>
    <xf numFmtId="0" fontId="35" fillId="0" borderId="5" xfId="0" applyFont="1" applyBorder="1" applyAlignment="1" applyProtection="1">
      <alignment horizontal="left" vertical="top"/>
      <protection locked="0"/>
    </xf>
    <xf numFmtId="0" fontId="35" fillId="0" borderId="8" xfId="0" applyFont="1" applyBorder="1" applyAlignment="1" applyProtection="1">
      <alignment horizontal="left" vertical="top"/>
      <protection locked="0"/>
    </xf>
    <xf numFmtId="0" fontId="35" fillId="0" borderId="9" xfId="0" applyFont="1" applyBorder="1" applyAlignment="1" applyProtection="1">
      <alignment horizontal="left" vertical="top"/>
      <protection locked="0"/>
    </xf>
    <xf numFmtId="0" fontId="34" fillId="0" borderId="2" xfId="0" applyFont="1" applyBorder="1" applyAlignment="1" applyProtection="1">
      <alignment horizontal="left" vertical="top"/>
      <protection locked="0"/>
    </xf>
    <xf numFmtId="0" fontId="36" fillId="0" borderId="2" xfId="0" applyFont="1" applyBorder="1" applyAlignment="1">
      <alignment horizontal="center" vertical="top"/>
    </xf>
    <xf numFmtId="0" fontId="63" fillId="0" borderId="2" xfId="0" applyFont="1" applyBorder="1" applyAlignment="1">
      <alignment horizontal="center" vertical="top"/>
    </xf>
    <xf numFmtId="0" fontId="36" fillId="0" borderId="2" xfId="2" applyFont="1" applyBorder="1" applyAlignment="1">
      <alignment horizontal="center" vertical="top"/>
    </xf>
    <xf numFmtId="0" fontId="35" fillId="0" borderId="2" xfId="0" applyFont="1" applyBorder="1" applyAlignment="1">
      <alignment horizontal="left" vertical="top"/>
    </xf>
    <xf numFmtId="0" fontId="62" fillId="0" borderId="2" xfId="2" applyFont="1" applyBorder="1" applyAlignment="1">
      <alignment horizontal="center" vertical="top"/>
    </xf>
    <xf numFmtId="49" fontId="35" fillId="0" borderId="2" xfId="0" applyNumberFormat="1" applyFont="1" applyBorder="1" applyAlignment="1">
      <alignment horizontal="center" vertical="top" readingOrder="1"/>
    </xf>
    <xf numFmtId="49" fontId="62" fillId="0" borderId="2" xfId="0" applyNumberFormat="1" applyFont="1" applyBorder="1" applyAlignment="1">
      <alignment horizontal="left" vertical="top"/>
    </xf>
    <xf numFmtId="0" fontId="48" fillId="8" borderId="2" xfId="0" applyFont="1" applyFill="1" applyBorder="1" applyAlignment="1">
      <alignment horizontal="center" vertical="center"/>
    </xf>
    <xf numFmtId="0" fontId="35" fillId="2" borderId="2" xfId="0" applyFont="1" applyFill="1" applyBorder="1" applyAlignment="1" applyProtection="1">
      <alignment horizontal="left" vertical="top"/>
      <protection locked="0"/>
    </xf>
    <xf numFmtId="0" fontId="57" fillId="0" borderId="2" xfId="0" applyFont="1" applyBorder="1" applyAlignment="1">
      <alignment horizontal="center" vertical="top"/>
    </xf>
    <xf numFmtId="0" fontId="62" fillId="0" borderId="5" xfId="0" applyFont="1" applyBorder="1" applyAlignment="1">
      <alignment horizontal="center" vertical="top"/>
    </xf>
    <xf numFmtId="0" fontId="62" fillId="0" borderId="8" xfId="0" applyFont="1" applyBorder="1" applyAlignment="1">
      <alignment horizontal="center" vertical="top"/>
    </xf>
    <xf numFmtId="0" fontId="62" fillId="0" borderId="9" xfId="0" applyFont="1" applyBorder="1" applyAlignment="1">
      <alignment horizontal="center" vertical="top"/>
    </xf>
    <xf numFmtId="0" fontId="48" fillId="3" borderId="2" xfId="0" applyFont="1" applyFill="1" applyBorder="1" applyAlignment="1">
      <alignment horizontal="left" vertical="top"/>
    </xf>
    <xf numFmtId="0" fontId="35" fillId="0" borderId="2" xfId="0" applyFont="1" applyBorder="1" applyAlignment="1">
      <alignment horizontal="center" vertical="top"/>
    </xf>
    <xf numFmtId="0" fontId="34" fillId="0" borderId="2" xfId="0" applyFont="1" applyBorder="1" applyAlignment="1">
      <alignment horizontal="center" vertical="top"/>
    </xf>
    <xf numFmtId="49" fontId="48" fillId="3" borderId="2" xfId="0" applyNumberFormat="1" applyFont="1" applyFill="1" applyBorder="1" applyAlignment="1">
      <alignment horizontal="left" vertical="top" readingOrder="1"/>
    </xf>
    <xf numFmtId="0" fontId="11" fillId="0" borderId="0" xfId="2" applyAlignment="1">
      <alignment horizontal="center"/>
    </xf>
    <xf numFmtId="0" fontId="11" fillId="2" borderId="0" xfId="2" applyFill="1" applyAlignment="1">
      <alignment horizontal="right"/>
    </xf>
    <xf numFmtId="0" fontId="11" fillId="0" borderId="0" xfId="2" applyAlignment="1">
      <alignment horizontal="left"/>
    </xf>
    <xf numFmtId="0" fontId="17" fillId="2" borderId="0" xfId="2" applyFont="1" applyFill="1" applyAlignment="1">
      <alignment horizontal="left"/>
    </xf>
    <xf numFmtId="0" fontId="11" fillId="0" borderId="0" xfId="2" applyAlignment="1">
      <alignment horizontal="left" vertical="top" wrapText="1"/>
    </xf>
    <xf numFmtId="0" fontId="11" fillId="0" borderId="0" xfId="2" applyAlignment="1">
      <alignment horizontal="left" vertical="top"/>
    </xf>
    <xf numFmtId="14" fontId="11" fillId="2" borderId="0" xfId="2" applyNumberFormat="1" applyFill="1" applyAlignment="1">
      <alignment horizontal="left"/>
    </xf>
    <xf numFmtId="0" fontId="0" fillId="2" borderId="0" xfId="0" applyFill="1" applyAlignment="1">
      <alignment horizontal="left"/>
    </xf>
    <xf numFmtId="0" fontId="13" fillId="3" borderId="5" xfId="0" applyFont="1" applyFill="1" applyBorder="1" applyAlignment="1">
      <alignment horizontal="center" vertical="center"/>
    </xf>
    <xf numFmtId="0" fontId="0" fillId="3" borderId="8" xfId="0" applyFill="1" applyBorder="1" applyAlignment="1">
      <alignment horizontal="center" vertical="center"/>
    </xf>
    <xf numFmtId="0" fontId="0" fillId="3" borderId="9" xfId="0" applyFill="1" applyBorder="1" applyAlignment="1">
      <alignment horizontal="center" vertical="center"/>
    </xf>
    <xf numFmtId="0" fontId="89" fillId="0" borderId="2" xfId="10" applyFont="1" applyBorder="1" applyAlignment="1">
      <alignment horizontal="right"/>
    </xf>
    <xf numFmtId="0" fontId="0" fillId="3" borderId="2" xfId="0" applyFill="1" applyBorder="1" applyAlignment="1">
      <alignment horizontal="center" vertical="center"/>
    </xf>
    <xf numFmtId="0" fontId="7" fillId="0" borderId="2" xfId="10" applyBorder="1" applyAlignment="1">
      <alignment horizontal="left" vertical="center"/>
    </xf>
    <xf numFmtId="3" fontId="14" fillId="0" borderId="2" xfId="7" applyNumberFormat="1" applyFont="1" applyBorder="1" applyAlignment="1">
      <alignment horizontal="right"/>
    </xf>
    <xf numFmtId="4" fontId="13" fillId="0" borderId="2" xfId="7" applyNumberFormat="1" applyBorder="1" applyAlignment="1">
      <alignment horizontal="right"/>
    </xf>
    <xf numFmtId="4" fontId="14" fillId="0" borderId="2" xfId="7" applyNumberFormat="1" applyFont="1" applyBorder="1" applyAlignment="1">
      <alignment horizontal="left"/>
    </xf>
    <xf numFmtId="3" fontId="0" fillId="0" borderId="5" xfId="7" applyNumberFormat="1" applyFont="1" applyBorder="1" applyAlignment="1">
      <alignment horizontal="center"/>
    </xf>
    <xf numFmtId="3" fontId="0" fillId="0" borderId="8" xfId="7" applyNumberFormat="1" applyFont="1" applyBorder="1" applyAlignment="1">
      <alignment horizontal="center"/>
    </xf>
    <xf numFmtId="3" fontId="0" fillId="0" borderId="9" xfId="7" applyNumberFormat="1" applyFont="1" applyBorder="1" applyAlignment="1">
      <alignment horizontal="center"/>
    </xf>
    <xf numFmtId="3" fontId="14" fillId="0" borderId="2" xfId="7" applyNumberFormat="1" applyFont="1" applyBorder="1" applyAlignment="1">
      <alignment horizontal="center"/>
    </xf>
    <xf numFmtId="0" fontId="14" fillId="0" borderId="2" xfId="7" applyFont="1" applyBorder="1" applyAlignment="1">
      <alignment horizontal="center"/>
    </xf>
    <xf numFmtId="0" fontId="14" fillId="0" borderId="2" xfId="7" applyFont="1" applyBorder="1" applyAlignment="1">
      <alignment horizontal="left"/>
    </xf>
    <xf numFmtId="4" fontId="0" fillId="0" borderId="2" xfId="7" applyNumberFormat="1" applyFont="1" applyBorder="1" applyAlignment="1">
      <alignment horizontal="left"/>
    </xf>
    <xf numFmtId="3" fontId="0" fillId="12" borderId="5" xfId="7" applyNumberFormat="1" applyFont="1" applyFill="1" applyBorder="1" applyAlignment="1">
      <alignment horizontal="center"/>
    </xf>
    <xf numFmtId="3" fontId="0" fillId="12" borderId="8" xfId="7" applyNumberFormat="1" applyFont="1" applyFill="1" applyBorder="1" applyAlignment="1">
      <alignment horizontal="center"/>
    </xf>
    <xf numFmtId="3" fontId="0" fillId="12" borderId="9" xfId="7" applyNumberFormat="1" applyFont="1" applyFill="1" applyBorder="1" applyAlignment="1">
      <alignment horizontal="center"/>
    </xf>
    <xf numFmtId="0" fontId="13" fillId="0" borderId="0" xfId="7" applyAlignment="1">
      <alignment horizontal="center"/>
    </xf>
    <xf numFmtId="0" fontId="0" fillId="0" borderId="2" xfId="7" applyFont="1" applyBorder="1" applyAlignment="1">
      <alignment horizontal="center"/>
    </xf>
    <xf numFmtId="14" fontId="13" fillId="2" borderId="0" xfId="7" applyNumberFormat="1" applyFill="1" applyAlignment="1">
      <alignment horizontal="left"/>
    </xf>
    <xf numFmtId="0" fontId="13" fillId="0" borderId="0" xfId="7" applyAlignment="1">
      <alignment horizontal="left"/>
    </xf>
    <xf numFmtId="0" fontId="13" fillId="0" borderId="0" xfId="7" applyAlignment="1">
      <alignment horizontal="left" vertical="top"/>
    </xf>
    <xf numFmtId="0" fontId="13" fillId="2" borderId="0" xfId="7" applyFill="1" applyAlignment="1">
      <alignment horizontal="right"/>
    </xf>
    <xf numFmtId="0" fontId="17" fillId="2" borderId="0" xfId="7" applyFont="1" applyFill="1" applyAlignment="1">
      <alignment horizontal="left"/>
    </xf>
    <xf numFmtId="0" fontId="0" fillId="2" borderId="0" xfId="7" applyFont="1" applyFill="1" applyAlignment="1">
      <alignment horizontal="left" wrapText="1"/>
    </xf>
    <xf numFmtId="166" fontId="90" fillId="0" borderId="0" xfId="7" applyNumberFormat="1" applyFont="1" applyAlignment="1">
      <alignment horizontal="center" vertical="center"/>
    </xf>
    <xf numFmtId="2" fontId="13" fillId="0" borderId="0" xfId="7" applyNumberFormat="1" applyAlignment="1">
      <alignment horizontal="left" vertical="center" wrapText="1"/>
    </xf>
    <xf numFmtId="2" fontId="13" fillId="0" borderId="1" xfId="7" applyNumberFormat="1" applyBorder="1" applyAlignment="1">
      <alignment horizontal="left" vertical="center" wrapText="1"/>
    </xf>
    <xf numFmtId="2" fontId="13" fillId="0" borderId="0" xfId="7" applyNumberFormat="1" applyAlignment="1">
      <alignment horizontal="right" vertical="center"/>
    </xf>
    <xf numFmtId="166" fontId="0" fillId="0" borderId="0" xfId="11" applyNumberFormat="1" applyFont="1" applyAlignment="1">
      <alignment horizontal="center" vertical="center" wrapText="1"/>
    </xf>
    <xf numFmtId="166" fontId="0" fillId="0" borderId="0" xfId="11" applyNumberFormat="1" applyFont="1" applyAlignment="1">
      <alignment horizontal="center" vertical="center"/>
    </xf>
    <xf numFmtId="2" fontId="0" fillId="0" borderId="0" xfId="7" applyNumberFormat="1" applyFont="1" applyAlignment="1">
      <alignment horizontal="right" vertical="center"/>
    </xf>
  </cellXfs>
  <cellStyles count="19">
    <cellStyle name="Hyperlink" xfId="1" xr:uid="{D70C046B-35CC-47B0-9789-386E8C17AB46}"/>
    <cellStyle name="Komma" xfId="13" builtinId="3"/>
    <cellStyle name="Komma 2" xfId="11" xr:uid="{11F6FABA-88A1-4A57-8B42-15B6004106B0}"/>
    <cellStyle name="Link" xfId="6" builtinId="8"/>
    <cellStyle name="Link 2" xfId="5" xr:uid="{474D4912-67F3-4968-9455-DB22BA99871F}"/>
    <cellStyle name="Standard" xfId="0" builtinId="0"/>
    <cellStyle name="Standard 2" xfId="2" xr:uid="{445A5B83-A0B8-4343-979D-88C46AD39544}"/>
    <cellStyle name="Standard 2 2" xfId="4" xr:uid="{9ADF40BC-DE79-4A1A-AF44-324913D8EFF9}"/>
    <cellStyle name="Standard 2 3" xfId="8" xr:uid="{8BBDD40D-B6F0-4974-8C95-E2740ADB61FC}"/>
    <cellStyle name="Standard 2 4" xfId="9" xr:uid="{F69B53EF-B8CF-4B56-92AB-886BBBFC9476}"/>
    <cellStyle name="Standard 2 5" xfId="12" xr:uid="{5B29E786-2591-452A-9A82-5A26E476A547}"/>
    <cellStyle name="Standard 2 6" xfId="18" xr:uid="{EE13C0A7-2064-4AF9-B474-4FA66E6E8B4B}"/>
    <cellStyle name="Standard 3" xfId="3" xr:uid="{25BB98A3-E49E-40EF-A7E3-E0CA113E0AB0}"/>
    <cellStyle name="Standard 4" xfId="7" xr:uid="{60D96B72-561C-40FB-9A3E-559CA80060F5}"/>
    <cellStyle name="Standard 5" xfId="10" xr:uid="{A1B6B669-6A17-45F9-B922-D05FF6FC7150}"/>
    <cellStyle name="Standard 6" xfId="14" xr:uid="{39E6E322-EECF-4B8F-BF00-F5A66310E916}"/>
    <cellStyle name="Standard 7" xfId="15" xr:uid="{B8BD83B4-7B61-46D7-91DB-71F6EEE78FD0}"/>
    <cellStyle name="Standard 7 2" xfId="16" xr:uid="{B472067E-C26A-46EB-A6A0-91D2FEE56394}"/>
    <cellStyle name="Standard 8" xfId="17" xr:uid="{A666511C-4761-47A3-BA20-D3EB55917E34}"/>
  </cellStyles>
  <dxfs count="168">
    <dxf>
      <font>
        <color theme="0"/>
      </font>
    </dxf>
    <dxf>
      <font>
        <color theme="0"/>
      </font>
    </dxf>
    <dxf>
      <font>
        <color theme="0"/>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dxf>
    <dxf>
      <font>
        <color theme="0"/>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b val="0"/>
        <i val="0"/>
        <strike val="0"/>
        <condense val="0"/>
        <extend val="0"/>
        <outline val="0"/>
        <shadow val="0"/>
        <u val="none"/>
        <vertAlign val="baseline"/>
        <sz val="14"/>
        <color auto="1"/>
        <name val="Verdana"/>
        <family val="2"/>
        <scheme val="none"/>
      </font>
    </dxf>
    <dxf>
      <font>
        <b val="0"/>
        <i val="0"/>
        <strike val="0"/>
        <condense val="0"/>
        <extend val="0"/>
        <outline val="0"/>
        <shadow val="0"/>
        <u val="none"/>
        <vertAlign val="baseline"/>
        <sz val="14"/>
        <color auto="1"/>
        <name val="Verdana"/>
        <family val="2"/>
        <scheme val="none"/>
      </font>
    </dxf>
    <dxf>
      <font>
        <b val="0"/>
        <i val="0"/>
        <strike val="0"/>
        <condense val="0"/>
        <extend val="0"/>
        <outline val="0"/>
        <shadow val="0"/>
        <u val="none"/>
        <vertAlign val="baseline"/>
        <sz val="14"/>
        <color auto="1"/>
        <name val="Verdana"/>
        <family val="2"/>
        <scheme val="none"/>
      </font>
    </dxf>
    <dxf>
      <font>
        <b val="0"/>
        <i val="0"/>
        <strike val="0"/>
        <condense val="0"/>
        <extend val="0"/>
        <outline val="0"/>
        <shadow val="0"/>
        <u val="none"/>
        <vertAlign val="baseline"/>
        <sz val="14"/>
        <color auto="1"/>
        <name val="Verdana"/>
        <family val="2"/>
        <scheme val="none"/>
      </font>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alignment horizontal="center" vertical="bottom"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alignment horizontal="center" vertical="center" textRotation="0" wrapText="0" indent="0" justifyLastLine="0" shrinkToFit="0" readingOrder="0"/>
    </dxf>
    <dxf>
      <font>
        <strike val="0"/>
        <outline val="0"/>
        <shadow val="0"/>
        <vertAlign val="baseline"/>
        <color auto="1"/>
      </font>
      <numFmt numFmtId="167" formatCode="0.000"/>
    </dxf>
    <dxf>
      <font>
        <strike val="0"/>
        <outline val="0"/>
        <shadow val="0"/>
        <vertAlign val="baseline"/>
        <color auto="1"/>
      </font>
      <numFmt numFmtId="167" formatCode="0.000"/>
    </dxf>
    <dxf>
      <font>
        <b val="0"/>
        <i val="0"/>
        <strike val="0"/>
        <condense val="0"/>
        <extend val="0"/>
        <outline val="0"/>
        <shadow val="0"/>
        <u val="none"/>
        <vertAlign val="baseline"/>
        <sz val="14"/>
        <color auto="1"/>
        <name val="Verdana"/>
        <family val="2"/>
        <scheme val="none"/>
      </font>
      <numFmt numFmtId="167" formatCode="0.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167" formatCode="0.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solid">
          <fgColor indexed="64"/>
          <bgColor theme="0"/>
        </patternFill>
      </fill>
      <alignment horizontal="center" vertical="center" textRotation="0" wrapText="1"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left" vertical="bottom" textRotation="0" wrapText="0" indent="0" justifyLastLine="0" shrinkToFit="0" readingOrder="0"/>
    </dxf>
    <dxf>
      <alignment horizontal="center" vertical="bottom"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solid">
          <fgColor indexed="64"/>
          <bgColor theme="0"/>
        </patternFill>
      </fill>
      <alignment horizontal="center" vertical="center" textRotation="0" wrapText="1" indent="0" justifyLastLine="0" shrinkToFit="0" readingOrder="0"/>
    </dxf>
    <dxf>
      <font>
        <b val="0"/>
        <i val="0"/>
        <strike val="0"/>
        <condense val="0"/>
        <extend val="0"/>
        <outline val="0"/>
        <shadow val="0"/>
        <u val="none"/>
        <vertAlign val="baseline"/>
        <sz val="14"/>
        <color auto="1"/>
        <name val="Verdana"/>
        <family val="2"/>
        <scheme val="none"/>
      </font>
      <numFmt numFmtId="2" formatCode="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2" formatCode="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dxf>
    <dxf>
      <font>
        <b val="0"/>
        <i val="0"/>
        <strike val="0"/>
        <condense val="0"/>
        <extend val="0"/>
        <outline val="0"/>
        <shadow val="0"/>
        <u val="none"/>
        <vertAlign val="baseline"/>
        <sz val="14"/>
        <color auto="1"/>
        <name val="Verdana"/>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dxf>
    <dxf>
      <font>
        <b val="0"/>
        <i val="0"/>
        <strike val="0"/>
        <condense val="0"/>
        <extend val="0"/>
        <outline val="0"/>
        <shadow val="0"/>
        <u val="none"/>
        <vertAlign val="baseline"/>
        <sz val="14"/>
        <color auto="1"/>
        <name val="Verdana"/>
        <family val="2"/>
        <scheme val="none"/>
      </font>
      <alignment horizontal="center" indent="0" justifyLastLine="0" shrinkToFit="0" readingOrder="0"/>
    </dxf>
    <dxf>
      <font>
        <b val="0"/>
        <i val="0"/>
        <strike val="0"/>
        <condense val="0"/>
        <extend val="0"/>
        <outline val="0"/>
        <shadow val="0"/>
        <u val="none"/>
        <vertAlign val="baseline"/>
        <sz val="14"/>
        <color auto="1"/>
        <name val="Verdana"/>
        <family val="2"/>
        <scheme val="none"/>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4"/>
        <color auto="1"/>
        <name val="Verdana"/>
        <family val="2"/>
        <scheme val="none"/>
      </font>
      <alignment horizontal="center" vertical="center" textRotation="0" wrapText="0" indent="0" justifyLastLine="0" shrinkToFit="0" readingOrder="0"/>
    </dxf>
    <dxf>
      <border outline="0">
        <left style="thin">
          <color indexed="64"/>
        </left>
        <top style="thin">
          <color indexed="64"/>
        </top>
      </border>
    </dxf>
    <dxf>
      <font>
        <b val="0"/>
        <i val="0"/>
        <strike val="0"/>
        <condense val="0"/>
        <extend val="0"/>
        <outline val="0"/>
        <shadow val="0"/>
        <u val="none"/>
        <vertAlign val="baseline"/>
        <sz val="14"/>
        <color auto="1"/>
        <name val="Verdana"/>
        <family val="2"/>
        <scheme val="none"/>
      </font>
    </dxf>
    <dxf>
      <font>
        <b/>
        <i val="0"/>
        <strike val="0"/>
        <condense val="0"/>
        <extend val="0"/>
        <outline val="0"/>
        <shadow val="0"/>
        <u val="none"/>
        <vertAlign val="baseline"/>
        <sz val="12"/>
        <color theme="0"/>
        <name val="Verdana"/>
        <family val="2"/>
        <scheme val="none"/>
      </font>
      <numFmt numFmtId="0" formatCode="General"/>
      <fill>
        <patternFill patternType="solid">
          <fgColor indexed="64"/>
          <bgColor theme="2" tint="-0.249977111117893"/>
        </patternFill>
      </fill>
      <alignment horizontal="general" vertical="bottom" textRotation="0" wrapText="0" indent="0" justifyLastLine="0" shrinkToFit="0" readingOrder="0"/>
    </dxf>
  </dxfs>
  <tableStyles count="0" defaultTableStyle="TableStyleMedium9" defaultPivotStyle="PivotStyleLight16"/>
  <colors>
    <mruColors>
      <color rgb="FF989FA1"/>
      <color rgb="FF60993B"/>
      <color rgb="FFF1EDE1"/>
      <color rgb="FFC5C7C4"/>
      <color rgb="FF928E7D"/>
      <color rgb="FF00537D"/>
      <color rgb="FF928E85"/>
      <color rgb="FFFFDD71"/>
      <color rgb="FFE5E5E5"/>
      <color rgb="FFBEBD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wmf"/><Relationship Id="rId1" Type="http://schemas.openxmlformats.org/officeDocument/2006/relationships/image" Target="../media/image4.jpeg"/><Relationship Id="rId4" Type="http://schemas.openxmlformats.org/officeDocument/2006/relationships/image" Target="../media/image7.jpeg"/></Relationships>
</file>

<file path=xl/drawings/_rels/drawing4.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wmf"/><Relationship Id="rId1" Type="http://schemas.openxmlformats.org/officeDocument/2006/relationships/image" Target="../media/image4.jpeg"/><Relationship Id="rId5" Type="http://schemas.openxmlformats.org/officeDocument/2006/relationships/image" Target="../media/image12.jpeg"/><Relationship Id="rId4" Type="http://schemas.openxmlformats.org/officeDocument/2006/relationships/image" Target="../media/image11.jpeg"/></Relationships>
</file>

<file path=xl/drawings/_rels/drawing6.xml.rels><?xml version="1.0" encoding="UTF-8" standalone="yes"?>
<Relationships xmlns="http://schemas.openxmlformats.org/package/2006/relationships"><Relationship Id="rId8" Type="http://schemas.openxmlformats.org/officeDocument/2006/relationships/image" Target="../media/image20.png"/><Relationship Id="rId13" Type="http://schemas.openxmlformats.org/officeDocument/2006/relationships/image" Target="../media/image25.png"/><Relationship Id="rId3" Type="http://schemas.openxmlformats.org/officeDocument/2006/relationships/image" Target="../media/image15.png"/><Relationship Id="rId7" Type="http://schemas.openxmlformats.org/officeDocument/2006/relationships/image" Target="../media/image19.png"/><Relationship Id="rId12" Type="http://schemas.openxmlformats.org/officeDocument/2006/relationships/image" Target="../media/image24.png"/><Relationship Id="rId2" Type="http://schemas.openxmlformats.org/officeDocument/2006/relationships/image" Target="../media/image14.png"/><Relationship Id="rId16" Type="http://schemas.openxmlformats.org/officeDocument/2006/relationships/image" Target="../media/image28.emf"/><Relationship Id="rId1" Type="http://schemas.openxmlformats.org/officeDocument/2006/relationships/image" Target="../media/image13.png"/><Relationship Id="rId6" Type="http://schemas.openxmlformats.org/officeDocument/2006/relationships/image" Target="../media/image18.png"/><Relationship Id="rId11" Type="http://schemas.openxmlformats.org/officeDocument/2006/relationships/image" Target="../media/image23.png"/><Relationship Id="rId5" Type="http://schemas.openxmlformats.org/officeDocument/2006/relationships/image" Target="../media/image17.png"/><Relationship Id="rId15" Type="http://schemas.openxmlformats.org/officeDocument/2006/relationships/image" Target="../media/image27.png"/><Relationship Id="rId10" Type="http://schemas.openxmlformats.org/officeDocument/2006/relationships/image" Target="../media/image22.png"/><Relationship Id="rId4" Type="http://schemas.openxmlformats.org/officeDocument/2006/relationships/image" Target="../media/image16.png"/><Relationship Id="rId9" Type="http://schemas.openxmlformats.org/officeDocument/2006/relationships/image" Target="../media/image21.png"/><Relationship Id="rId14" Type="http://schemas.openxmlformats.org/officeDocument/2006/relationships/image" Target="../media/image26.png"/></Relationships>
</file>

<file path=xl/drawings/_rels/drawing7.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wmf"/><Relationship Id="rId1" Type="http://schemas.openxmlformats.org/officeDocument/2006/relationships/image" Target="../media/image4.jpeg"/><Relationship Id="rId5" Type="http://schemas.openxmlformats.org/officeDocument/2006/relationships/image" Target="../media/image12.jpeg"/><Relationship Id="rId4" Type="http://schemas.openxmlformats.org/officeDocument/2006/relationships/image" Target="../media/image11.jpeg"/></Relationships>
</file>

<file path=xl/drawings/_rels/drawing8.xml.rels><?xml version="1.0" encoding="UTF-8" standalone="yes"?>
<Relationships xmlns="http://schemas.openxmlformats.org/package/2006/relationships"><Relationship Id="rId3" Type="http://schemas.openxmlformats.org/officeDocument/2006/relationships/image" Target="../media/image31.png"/><Relationship Id="rId2" Type="http://schemas.openxmlformats.org/officeDocument/2006/relationships/image" Target="../media/image30.png"/><Relationship Id="rId1" Type="http://schemas.openxmlformats.org/officeDocument/2006/relationships/image" Target="../media/image29.png"/></Relationships>
</file>

<file path=xl/drawings/_rels/drawing9.xml.rels><?xml version="1.0" encoding="UTF-8" standalone="yes"?>
<Relationships xmlns="http://schemas.openxmlformats.org/package/2006/relationships"><Relationship Id="rId1" Type="http://schemas.openxmlformats.org/officeDocument/2006/relationships/image" Target="../media/image33.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37.png"/><Relationship Id="rId2" Type="http://schemas.openxmlformats.org/officeDocument/2006/relationships/image" Target="../media/image36.png"/><Relationship Id="rId1" Type="http://schemas.openxmlformats.org/officeDocument/2006/relationships/image" Target="../media/image35.png"/><Relationship Id="rId4" Type="http://schemas.openxmlformats.org/officeDocument/2006/relationships/image" Target="../media/image38.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9.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32.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34.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3</xdr:col>
      <xdr:colOff>295275</xdr:colOff>
      <xdr:row>3</xdr:row>
      <xdr:rowOff>47626</xdr:rowOff>
    </xdr:from>
    <xdr:to>
      <xdr:col>3</xdr:col>
      <xdr:colOff>3133725</xdr:colOff>
      <xdr:row>8</xdr:row>
      <xdr:rowOff>93773</xdr:rowOff>
    </xdr:to>
    <xdr:pic>
      <xdr:nvPicPr>
        <xdr:cNvPr id="2" name="Grafik 1">
          <a:extLst>
            <a:ext uri="{FF2B5EF4-FFF2-40B4-BE49-F238E27FC236}">
              <a16:creationId xmlns:a16="http://schemas.microsoft.com/office/drawing/2014/main" id="{25E90BCC-ED6C-4C1F-BEC2-31D04FA67E3F}"/>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val="0"/>
            </a:ext>
          </a:extLst>
        </a:blip>
        <a:stretch>
          <a:fillRect/>
        </a:stretch>
      </xdr:blipFill>
      <xdr:spPr>
        <a:xfrm>
          <a:off x="4829175" y="533401"/>
          <a:ext cx="2838450" cy="8557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127927</xdr:colOff>
      <xdr:row>21</xdr:row>
      <xdr:rowOff>93160</xdr:rowOff>
    </xdr:from>
    <xdr:ext cx="3439852" cy="1782924"/>
    <xdr:sp macro="" textlink="">
      <xdr:nvSpPr>
        <xdr:cNvPr id="2" name="Rechteck 1">
          <a:extLst>
            <a:ext uri="{FF2B5EF4-FFF2-40B4-BE49-F238E27FC236}">
              <a16:creationId xmlns:a16="http://schemas.microsoft.com/office/drawing/2014/main" id="{C72131AE-27C2-40D2-99ED-306A2585FDD3}"/>
            </a:ext>
          </a:extLst>
        </xdr:cNvPr>
        <xdr:cNvSpPr/>
      </xdr:nvSpPr>
      <xdr:spPr>
        <a:xfrm rot="19282439">
          <a:off x="842302" y="3093535"/>
          <a:ext cx="3439852" cy="1782924"/>
        </a:xfrm>
        <a:prstGeom prst="rect">
          <a:avLst/>
        </a:prstGeom>
        <a:noFill/>
      </xdr:spPr>
      <xdr:txBody>
        <a:bodyPr wrap="none" lIns="91440" tIns="45720" rIns="91440" bIns="45720">
          <a:spAutoFit/>
        </a:bodyPr>
        <a:lstStyle/>
        <a:p>
          <a:pPr algn="ctr"/>
          <a:r>
            <a:rPr lang="de-DE" sz="5400" b="0" cap="none" spc="0">
              <a:ln w="0"/>
              <a:solidFill>
                <a:schemeClr val="tx1"/>
              </a:solidFill>
              <a:effectLst>
                <a:outerShdw blurRad="38100" dist="19050" dir="2700000" algn="tl" rotWithShape="0">
                  <a:schemeClr val="dk1">
                    <a:alpha val="40000"/>
                  </a:schemeClr>
                </a:outerShdw>
              </a:effectLst>
            </a:rPr>
            <a:t>in Arbeit </a:t>
          </a:r>
        </a:p>
        <a:p>
          <a:pPr algn="ctr"/>
          <a:r>
            <a:rPr lang="de-DE" sz="5400" b="0" cap="none" spc="0">
              <a:ln w="0"/>
              <a:solidFill>
                <a:schemeClr val="tx1"/>
              </a:solidFill>
              <a:effectLst>
                <a:outerShdw blurRad="38100" dist="19050" dir="2700000" algn="tl" rotWithShape="0">
                  <a:schemeClr val="dk1">
                    <a:alpha val="40000"/>
                  </a:schemeClr>
                </a:outerShdw>
              </a:effectLst>
            </a:rPr>
            <a:t>durch</a:t>
          </a:r>
          <a:r>
            <a:rPr lang="de-DE" sz="5400" b="0" cap="none" spc="0" baseline="0">
              <a:ln w="0"/>
              <a:solidFill>
                <a:schemeClr val="tx1"/>
              </a:solidFill>
              <a:effectLst>
                <a:outerShdw blurRad="38100" dist="19050" dir="2700000" algn="tl" rotWithShape="0">
                  <a:schemeClr val="dk1">
                    <a:alpha val="40000"/>
                  </a:schemeClr>
                </a:outerShdw>
              </a:effectLst>
            </a:rPr>
            <a:t> Anne</a:t>
          </a:r>
          <a:endParaRPr lang="de-DE"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22</xdr:col>
      <xdr:colOff>80282</xdr:colOff>
      <xdr:row>0</xdr:row>
      <xdr:rowOff>0</xdr:rowOff>
    </xdr:from>
    <xdr:to>
      <xdr:col>23</xdr:col>
      <xdr:colOff>162197</xdr:colOff>
      <xdr:row>3</xdr:row>
      <xdr:rowOff>25446</xdr:rowOff>
    </xdr:to>
    <xdr:pic>
      <xdr:nvPicPr>
        <xdr:cNvPr id="2" name="Grafik 1">
          <a:extLst>
            <a:ext uri="{FF2B5EF4-FFF2-40B4-BE49-F238E27FC236}">
              <a16:creationId xmlns:a16="http://schemas.microsoft.com/office/drawing/2014/main" id="{6304405C-5C70-4F99-87E5-8A7EC76AB9F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19032" y="0"/>
          <a:ext cx="320040" cy="320721"/>
        </a:xfrm>
        <a:prstGeom prst="rect">
          <a:avLst/>
        </a:prstGeom>
      </xdr:spPr>
    </xdr:pic>
    <xdr:clientData/>
  </xdr:twoCellAnchor>
  <xdr:twoCellAnchor editAs="oneCell">
    <xdr:from>
      <xdr:col>0</xdr:col>
      <xdr:colOff>76200</xdr:colOff>
      <xdr:row>40</xdr:row>
      <xdr:rowOff>95250</xdr:rowOff>
    </xdr:from>
    <xdr:to>
      <xdr:col>6</xdr:col>
      <xdr:colOff>119380</xdr:colOff>
      <xdr:row>41</xdr:row>
      <xdr:rowOff>146684</xdr:rowOff>
    </xdr:to>
    <xdr:pic>
      <xdr:nvPicPr>
        <xdr:cNvPr id="3" name="Bild 22" descr="Schriftzug_invertiert">
          <a:extLst>
            <a:ext uri="{FF2B5EF4-FFF2-40B4-BE49-F238E27FC236}">
              <a16:creationId xmlns:a16="http://schemas.microsoft.com/office/drawing/2014/main" id="{1DC06EAA-1ABD-4705-AFB7-DDA336B44F5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r="18607"/>
        <a:stretch>
          <a:fillRect/>
        </a:stretch>
      </xdr:blipFill>
      <xdr:spPr bwMode="auto">
        <a:xfrm>
          <a:off x="76200" y="9010650"/>
          <a:ext cx="1471930" cy="213359"/>
        </a:xfrm>
        <a:prstGeom prst="rect">
          <a:avLst/>
        </a:prstGeom>
        <a:noFill/>
      </xdr:spPr>
    </xdr:pic>
    <xdr:clientData/>
  </xdr:twoCellAnchor>
  <xdr:twoCellAnchor editAs="oneCell">
    <xdr:from>
      <xdr:col>2</xdr:col>
      <xdr:colOff>104775</xdr:colOff>
      <xdr:row>85</xdr:row>
      <xdr:rowOff>9525</xdr:rowOff>
    </xdr:from>
    <xdr:to>
      <xdr:col>11</xdr:col>
      <xdr:colOff>119380</xdr:colOff>
      <xdr:row>92</xdr:row>
      <xdr:rowOff>142875</xdr:rowOff>
    </xdr:to>
    <xdr:pic>
      <xdr:nvPicPr>
        <xdr:cNvPr id="4" name="Grafik 3">
          <a:extLst>
            <a:ext uri="{FF2B5EF4-FFF2-40B4-BE49-F238E27FC236}">
              <a16:creationId xmlns:a16="http://schemas.microsoft.com/office/drawing/2014/main" id="{BF75CA71-3175-4EF1-B605-F7D58FB56540}"/>
            </a:ext>
          </a:extLst>
        </xdr:cNvPr>
        <xdr:cNvPicPr/>
      </xdr:nvPicPr>
      <xdr:blipFill rotWithShape="1">
        <a:blip xmlns:r="http://schemas.openxmlformats.org/officeDocument/2006/relationships" r:embed="rId3" cstate="email">
          <a:extLst>
            <a:ext uri="{28A0092B-C50C-407E-A947-70E740481C1C}">
              <a14:useLocalDpi xmlns:a14="http://schemas.microsoft.com/office/drawing/2010/main" val="0"/>
            </a:ext>
          </a:extLst>
        </a:blip>
        <a:srcRect b="6161"/>
        <a:stretch/>
      </xdr:blipFill>
      <xdr:spPr bwMode="auto">
        <a:xfrm>
          <a:off x="581025" y="16116300"/>
          <a:ext cx="2157730" cy="1266825"/>
        </a:xfrm>
        <a:prstGeom prst="rect">
          <a:avLst/>
        </a:prstGeom>
        <a:noFill/>
        <a:ln>
          <a:noFill/>
        </a:ln>
      </xdr:spPr>
    </xdr:pic>
    <xdr:clientData/>
  </xdr:twoCellAnchor>
  <xdr:twoCellAnchor editAs="oneCell">
    <xdr:from>
      <xdr:col>26</xdr:col>
      <xdr:colOff>57150</xdr:colOff>
      <xdr:row>84</xdr:row>
      <xdr:rowOff>95250</xdr:rowOff>
    </xdr:from>
    <xdr:to>
      <xdr:col>27</xdr:col>
      <xdr:colOff>643255</xdr:colOff>
      <xdr:row>92</xdr:row>
      <xdr:rowOff>66675</xdr:rowOff>
    </xdr:to>
    <xdr:pic>
      <xdr:nvPicPr>
        <xdr:cNvPr id="5" name="Grafik 4">
          <a:extLst>
            <a:ext uri="{FF2B5EF4-FFF2-40B4-BE49-F238E27FC236}">
              <a16:creationId xmlns:a16="http://schemas.microsoft.com/office/drawing/2014/main" id="{8E333C8A-9A13-4B23-A945-949ABD780A66}"/>
            </a:ext>
          </a:extLst>
        </xdr:cNvPr>
        <xdr:cNvPicPr/>
      </xdr:nvPicPr>
      <xdr:blipFill rotWithShape="1">
        <a:blip xmlns:r="http://schemas.openxmlformats.org/officeDocument/2006/relationships" r:embed="rId3" cstate="email">
          <a:extLst>
            <a:ext uri="{28A0092B-C50C-407E-A947-70E740481C1C}">
              <a14:useLocalDpi xmlns:a14="http://schemas.microsoft.com/office/drawing/2010/main" val="0"/>
            </a:ext>
          </a:extLst>
        </a:blip>
        <a:srcRect b="6161"/>
        <a:stretch/>
      </xdr:blipFill>
      <xdr:spPr bwMode="auto">
        <a:xfrm>
          <a:off x="6153150" y="16040100"/>
          <a:ext cx="2157730" cy="1266825"/>
        </a:xfrm>
        <a:prstGeom prst="rect">
          <a:avLst/>
        </a:prstGeom>
        <a:noFill/>
        <a:ln>
          <a:noFill/>
        </a:ln>
      </xdr:spPr>
    </xdr:pic>
    <xdr:clientData/>
  </xdr:twoCellAnchor>
  <xdr:twoCellAnchor editAs="oneCell">
    <xdr:from>
      <xdr:col>0</xdr:col>
      <xdr:colOff>0</xdr:colOff>
      <xdr:row>3</xdr:row>
      <xdr:rowOff>1343025</xdr:rowOff>
    </xdr:from>
    <xdr:to>
      <xdr:col>18</xdr:col>
      <xdr:colOff>1350</xdr:colOff>
      <xdr:row>15</xdr:row>
      <xdr:rowOff>151965</xdr:rowOff>
    </xdr:to>
    <xdr:pic>
      <xdr:nvPicPr>
        <xdr:cNvPr id="9" name="Grafik 8">
          <a:extLst>
            <a:ext uri="{FF2B5EF4-FFF2-40B4-BE49-F238E27FC236}">
              <a16:creationId xmlns:a16="http://schemas.microsoft.com/office/drawing/2014/main" id="{1C717128-A7A1-42F3-9587-61C92ACEB863}"/>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b="5689"/>
        <a:stretch/>
      </xdr:blipFill>
      <xdr:spPr bwMode="auto">
        <a:xfrm>
          <a:off x="0" y="1638300"/>
          <a:ext cx="4287600" cy="275229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16</xdr:col>
      <xdr:colOff>138844</xdr:colOff>
      <xdr:row>63</xdr:row>
      <xdr:rowOff>127437</xdr:rowOff>
    </xdr:from>
    <xdr:to>
      <xdr:col>18</xdr:col>
      <xdr:colOff>114962</xdr:colOff>
      <xdr:row>65</xdr:row>
      <xdr:rowOff>55850</xdr:rowOff>
    </xdr:to>
    <xdr:pic>
      <xdr:nvPicPr>
        <xdr:cNvPr id="2" name="Grafik 1">
          <a:extLst>
            <a:ext uri="{FF2B5EF4-FFF2-40B4-BE49-F238E27FC236}">
              <a16:creationId xmlns:a16="http://schemas.microsoft.com/office/drawing/2014/main" id="{39A7AC3B-FDBA-4D29-822C-A89ECB8D62D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48844" y="10042962"/>
          <a:ext cx="452368" cy="2713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213656</xdr:colOff>
      <xdr:row>72</xdr:row>
      <xdr:rowOff>101795</xdr:rowOff>
    </xdr:from>
    <xdr:to>
      <xdr:col>18</xdr:col>
      <xdr:colOff>135918</xdr:colOff>
      <xdr:row>74</xdr:row>
      <xdr:rowOff>30210</xdr:rowOff>
    </xdr:to>
    <xdr:pic>
      <xdr:nvPicPr>
        <xdr:cNvPr id="3" name="Grafik 2" descr="Beschilderung von Ladesäulen für Elektrofahrzeuge">
          <a:extLst>
            <a:ext uri="{FF2B5EF4-FFF2-40B4-BE49-F238E27FC236}">
              <a16:creationId xmlns:a16="http://schemas.microsoft.com/office/drawing/2014/main" id="{E8BDCBC3-A012-4F50-8069-3F136E7AE24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23656" y="11512745"/>
          <a:ext cx="398512" cy="2713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192243</xdr:colOff>
      <xdr:row>67</xdr:row>
      <xdr:rowOff>96891</xdr:rowOff>
    </xdr:from>
    <xdr:to>
      <xdr:col>18</xdr:col>
      <xdr:colOff>81227</xdr:colOff>
      <xdr:row>69</xdr:row>
      <xdr:rowOff>120359</xdr:rowOff>
    </xdr:to>
    <xdr:pic>
      <xdr:nvPicPr>
        <xdr:cNvPr id="4" name="Grafik 3" descr="Symbol-WC-Schilder &quot;Rollstuhl&quot; gleich online kaufen | SETON">
          <a:extLst>
            <a:ext uri="{FF2B5EF4-FFF2-40B4-BE49-F238E27FC236}">
              <a16:creationId xmlns:a16="http://schemas.microsoft.com/office/drawing/2014/main" id="{EC83BD41-C0CD-4E32-8AF0-539A949F0D0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002243" y="10679166"/>
          <a:ext cx="365234" cy="3663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214314</xdr:colOff>
      <xdr:row>61</xdr:row>
      <xdr:rowOff>115661</xdr:rowOff>
    </xdr:from>
    <xdr:to>
      <xdr:col>18</xdr:col>
      <xdr:colOff>24485</xdr:colOff>
      <xdr:row>63</xdr:row>
      <xdr:rowOff>45436</xdr:rowOff>
    </xdr:to>
    <xdr:pic>
      <xdr:nvPicPr>
        <xdr:cNvPr id="5" name="Grafik 4" descr="Beschilderung von Ladesäulen für Elektrofahrzeuge">
          <a:extLst>
            <a:ext uri="{FF2B5EF4-FFF2-40B4-BE49-F238E27FC236}">
              <a16:creationId xmlns:a16="http://schemas.microsoft.com/office/drawing/2014/main" id="{F2EE5ADE-F8E1-4298-B7C6-6926EF5C765D}"/>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 r="28080"/>
        <a:stretch/>
      </xdr:blipFill>
      <xdr:spPr bwMode="auto">
        <a:xfrm>
          <a:off x="4024314" y="9688286"/>
          <a:ext cx="286421" cy="272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22</xdr:col>
      <xdr:colOff>80282</xdr:colOff>
      <xdr:row>0</xdr:row>
      <xdr:rowOff>0</xdr:rowOff>
    </xdr:from>
    <xdr:to>
      <xdr:col>23</xdr:col>
      <xdr:colOff>162197</xdr:colOff>
      <xdr:row>3</xdr:row>
      <xdr:rowOff>25446</xdr:rowOff>
    </xdr:to>
    <xdr:pic>
      <xdr:nvPicPr>
        <xdr:cNvPr id="4" name="Grafik 3">
          <a:extLst>
            <a:ext uri="{FF2B5EF4-FFF2-40B4-BE49-F238E27FC236}">
              <a16:creationId xmlns:a16="http://schemas.microsoft.com/office/drawing/2014/main" id="{52147A9A-13A5-4FE7-8373-A7FA06220AD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19032" y="0"/>
          <a:ext cx="320040" cy="321401"/>
        </a:xfrm>
        <a:prstGeom prst="rect">
          <a:avLst/>
        </a:prstGeom>
      </xdr:spPr>
    </xdr:pic>
    <xdr:clientData/>
  </xdr:twoCellAnchor>
  <xdr:twoCellAnchor editAs="oneCell">
    <xdr:from>
      <xdr:col>0</xdr:col>
      <xdr:colOff>76200</xdr:colOff>
      <xdr:row>40</xdr:row>
      <xdr:rowOff>95250</xdr:rowOff>
    </xdr:from>
    <xdr:to>
      <xdr:col>6</xdr:col>
      <xdr:colOff>119380</xdr:colOff>
      <xdr:row>41</xdr:row>
      <xdr:rowOff>146685</xdr:rowOff>
    </xdr:to>
    <xdr:pic>
      <xdr:nvPicPr>
        <xdr:cNvPr id="10" name="Bild 22" descr="Schriftzug_invertiert">
          <a:extLst>
            <a:ext uri="{FF2B5EF4-FFF2-40B4-BE49-F238E27FC236}">
              <a16:creationId xmlns:a16="http://schemas.microsoft.com/office/drawing/2014/main" id="{C47969BF-A571-46C7-8BF6-DBF936DE6D2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r="18607"/>
        <a:stretch>
          <a:fillRect/>
        </a:stretch>
      </xdr:blipFill>
      <xdr:spPr bwMode="auto">
        <a:xfrm>
          <a:off x="76200" y="9553575"/>
          <a:ext cx="1471930" cy="213360"/>
        </a:xfrm>
        <a:prstGeom prst="rect">
          <a:avLst/>
        </a:prstGeom>
        <a:noFill/>
      </xdr:spPr>
    </xdr:pic>
    <xdr:clientData/>
  </xdr:twoCellAnchor>
  <xdr:twoCellAnchor editAs="oneCell">
    <xdr:from>
      <xdr:col>2</xdr:col>
      <xdr:colOff>104775</xdr:colOff>
      <xdr:row>84</xdr:row>
      <xdr:rowOff>9525</xdr:rowOff>
    </xdr:from>
    <xdr:to>
      <xdr:col>11</xdr:col>
      <xdr:colOff>119380</xdr:colOff>
      <xdr:row>91</xdr:row>
      <xdr:rowOff>142875</xdr:rowOff>
    </xdr:to>
    <xdr:pic>
      <xdr:nvPicPr>
        <xdr:cNvPr id="6" name="Grafik 5">
          <a:extLst>
            <a:ext uri="{FF2B5EF4-FFF2-40B4-BE49-F238E27FC236}">
              <a16:creationId xmlns:a16="http://schemas.microsoft.com/office/drawing/2014/main" id="{045B33F0-8E53-42A6-94A8-FD52972C20C3}"/>
            </a:ext>
          </a:extLst>
        </xdr:cNvPr>
        <xdr:cNvPicPr/>
      </xdr:nvPicPr>
      <xdr:blipFill rotWithShape="1">
        <a:blip xmlns:r="http://schemas.openxmlformats.org/officeDocument/2006/relationships" r:embed="rId3" cstate="email">
          <a:extLst>
            <a:ext uri="{28A0092B-C50C-407E-A947-70E740481C1C}">
              <a14:useLocalDpi xmlns:a14="http://schemas.microsoft.com/office/drawing/2010/main" val="0"/>
            </a:ext>
          </a:extLst>
        </a:blip>
        <a:srcRect b="6161"/>
        <a:stretch/>
      </xdr:blipFill>
      <xdr:spPr bwMode="auto">
        <a:xfrm>
          <a:off x="581025" y="16602075"/>
          <a:ext cx="2157730" cy="1266825"/>
        </a:xfrm>
        <a:prstGeom prst="rect">
          <a:avLst/>
        </a:prstGeom>
        <a:noFill/>
        <a:ln>
          <a:noFill/>
        </a:ln>
      </xdr:spPr>
    </xdr:pic>
    <xdr:clientData/>
  </xdr:twoCellAnchor>
  <xdr:twoCellAnchor editAs="oneCell">
    <xdr:from>
      <xdr:col>0</xdr:col>
      <xdr:colOff>7620</xdr:colOff>
      <xdr:row>12</xdr:row>
      <xdr:rowOff>44929</xdr:rowOff>
    </xdr:from>
    <xdr:to>
      <xdr:col>17</xdr:col>
      <xdr:colOff>236220</xdr:colOff>
      <xdr:row>18</xdr:row>
      <xdr:rowOff>112933</xdr:rowOff>
    </xdr:to>
    <xdr:pic>
      <xdr:nvPicPr>
        <xdr:cNvPr id="3" name="Grafik 2">
          <a:extLst>
            <a:ext uri="{FF2B5EF4-FFF2-40B4-BE49-F238E27FC236}">
              <a16:creationId xmlns:a16="http://schemas.microsoft.com/office/drawing/2014/main" id="{E41D9F1C-A17E-4FC9-722F-3C3744B6CD3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620" y="3650771"/>
          <a:ext cx="4628072" cy="1172185"/>
        </a:xfrm>
        <a:prstGeom prst="rect">
          <a:avLst/>
        </a:prstGeom>
      </xdr:spPr>
    </xdr:pic>
    <xdr:clientData/>
  </xdr:twoCellAnchor>
  <xdr:twoCellAnchor editAs="oneCell">
    <xdr:from>
      <xdr:col>0</xdr:col>
      <xdr:colOff>22860</xdr:colOff>
      <xdr:row>3</xdr:row>
      <xdr:rowOff>7620</xdr:rowOff>
    </xdr:from>
    <xdr:to>
      <xdr:col>17</xdr:col>
      <xdr:colOff>236220</xdr:colOff>
      <xdr:row>8</xdr:row>
      <xdr:rowOff>28073</xdr:rowOff>
    </xdr:to>
    <xdr:pic>
      <xdr:nvPicPr>
        <xdr:cNvPr id="5" name="Grafik 4">
          <a:extLst>
            <a:ext uri="{FF2B5EF4-FFF2-40B4-BE49-F238E27FC236}">
              <a16:creationId xmlns:a16="http://schemas.microsoft.com/office/drawing/2014/main" id="{49A9A4A6-98FF-FE33-8AE2-1C50250886E7}"/>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2860" y="304800"/>
          <a:ext cx="4488180" cy="317355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124238</xdr:colOff>
      <xdr:row>64</xdr:row>
      <xdr:rowOff>1100647</xdr:rowOff>
    </xdr:from>
    <xdr:to>
      <xdr:col>17</xdr:col>
      <xdr:colOff>60960</xdr:colOff>
      <xdr:row>64</xdr:row>
      <xdr:rowOff>4123748</xdr:rowOff>
    </xdr:to>
    <xdr:pic>
      <xdr:nvPicPr>
        <xdr:cNvPr id="4" name="Grafik 3">
          <a:extLst>
            <a:ext uri="{FF2B5EF4-FFF2-40B4-BE49-F238E27FC236}">
              <a16:creationId xmlns:a16="http://schemas.microsoft.com/office/drawing/2014/main" id="{EE013D25-E3BB-3031-5089-0080A636EA5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91113" y="41153272"/>
          <a:ext cx="2317972" cy="3023101"/>
        </a:xfrm>
        <a:prstGeom prst="rect">
          <a:avLst/>
        </a:prstGeom>
      </xdr:spPr>
    </xdr:pic>
    <xdr:clientData/>
  </xdr:twoCellAnchor>
  <xdr:twoCellAnchor editAs="oneCell">
    <xdr:from>
      <xdr:col>7</xdr:col>
      <xdr:colOff>241456</xdr:colOff>
      <xdr:row>54</xdr:row>
      <xdr:rowOff>773596</xdr:rowOff>
    </xdr:from>
    <xdr:to>
      <xdr:col>11</xdr:col>
      <xdr:colOff>220451</xdr:colOff>
      <xdr:row>54</xdr:row>
      <xdr:rowOff>1961322</xdr:rowOff>
    </xdr:to>
    <xdr:pic>
      <xdr:nvPicPr>
        <xdr:cNvPr id="23" name="Grafik 5">
          <a:extLst>
            <a:ext uri="{FF2B5EF4-FFF2-40B4-BE49-F238E27FC236}">
              <a16:creationId xmlns:a16="http://schemas.microsoft.com/office/drawing/2014/main" id="{9144DE98-F9D0-9138-F02C-2382D086C33D}"/>
            </a:ext>
            <a:ext uri="{147F2762-F138-4A5C-976F-8EAC2B608ADB}">
              <a16:predDERef xmlns:a16="http://schemas.microsoft.com/office/drawing/2014/main" pred="{EE013D25-E3BB-3031-5089-0080A636EA56}"/>
            </a:ext>
          </a:extLst>
        </xdr:cNvPr>
        <xdr:cNvPicPr>
          <a:picLocks noChangeAspect="1"/>
        </xdr:cNvPicPr>
      </xdr:nvPicPr>
      <xdr:blipFill>
        <a:blip xmlns:r="http://schemas.openxmlformats.org/officeDocument/2006/relationships" r:embed="rId2"/>
        <a:stretch>
          <a:fillRect/>
        </a:stretch>
      </xdr:blipFill>
      <xdr:spPr>
        <a:xfrm>
          <a:off x="2003995" y="10898257"/>
          <a:ext cx="986160" cy="1187726"/>
        </a:xfrm>
        <a:prstGeom prst="rect">
          <a:avLst/>
        </a:prstGeom>
      </xdr:spPr>
    </xdr:pic>
    <xdr:clientData/>
  </xdr:twoCellAnchor>
  <xdr:twoCellAnchor editAs="oneCell">
    <xdr:from>
      <xdr:col>2</xdr:col>
      <xdr:colOff>193979</xdr:colOff>
      <xdr:row>56</xdr:row>
      <xdr:rowOff>487680</xdr:rowOff>
    </xdr:from>
    <xdr:to>
      <xdr:col>12</xdr:col>
      <xdr:colOff>158423</xdr:colOff>
      <xdr:row>56</xdr:row>
      <xdr:rowOff>2217419</xdr:rowOff>
    </xdr:to>
    <xdr:pic>
      <xdr:nvPicPr>
        <xdr:cNvPr id="10" name="Grafik 9">
          <a:extLst>
            <a:ext uri="{FF2B5EF4-FFF2-40B4-BE49-F238E27FC236}">
              <a16:creationId xmlns:a16="http://schemas.microsoft.com/office/drawing/2014/main" id="{DF6F91C0-57F6-3DC7-E92A-431A5DE74759}"/>
            </a:ext>
          </a:extLst>
        </xdr:cNvPr>
        <xdr:cNvPicPr>
          <a:picLocks noChangeAspect="1"/>
        </xdr:cNvPicPr>
      </xdr:nvPicPr>
      <xdr:blipFill>
        <a:blip xmlns:r="http://schemas.openxmlformats.org/officeDocument/2006/relationships" r:embed="rId3"/>
        <a:stretch>
          <a:fillRect/>
        </a:stretch>
      </xdr:blipFill>
      <xdr:spPr>
        <a:xfrm>
          <a:off x="696899" y="21336000"/>
          <a:ext cx="2479044" cy="1729739"/>
        </a:xfrm>
        <a:prstGeom prst="rect">
          <a:avLst/>
        </a:prstGeom>
      </xdr:spPr>
    </xdr:pic>
    <xdr:clientData/>
  </xdr:twoCellAnchor>
  <xdr:twoCellAnchor editAs="oneCell">
    <xdr:from>
      <xdr:col>14</xdr:col>
      <xdr:colOff>30480</xdr:colOff>
      <xdr:row>56</xdr:row>
      <xdr:rowOff>506554</xdr:rowOff>
    </xdr:from>
    <xdr:to>
      <xdr:col>23</xdr:col>
      <xdr:colOff>229154</xdr:colOff>
      <xdr:row>56</xdr:row>
      <xdr:rowOff>2225040</xdr:rowOff>
    </xdr:to>
    <xdr:pic>
      <xdr:nvPicPr>
        <xdr:cNvPr id="11" name="Grafik 10">
          <a:extLst>
            <a:ext uri="{FF2B5EF4-FFF2-40B4-BE49-F238E27FC236}">
              <a16:creationId xmlns:a16="http://schemas.microsoft.com/office/drawing/2014/main" id="{DBE240BB-8806-D1C7-8524-75C839908D93}"/>
            </a:ext>
          </a:extLst>
        </xdr:cNvPr>
        <xdr:cNvPicPr>
          <a:picLocks noChangeAspect="1"/>
        </xdr:cNvPicPr>
      </xdr:nvPicPr>
      <xdr:blipFill>
        <a:blip xmlns:r="http://schemas.openxmlformats.org/officeDocument/2006/relationships" r:embed="rId4"/>
        <a:stretch>
          <a:fillRect/>
        </a:stretch>
      </xdr:blipFill>
      <xdr:spPr>
        <a:xfrm>
          <a:off x="3550920" y="21354874"/>
          <a:ext cx="2461814" cy="1718486"/>
        </a:xfrm>
        <a:prstGeom prst="rect">
          <a:avLst/>
        </a:prstGeom>
      </xdr:spPr>
    </xdr:pic>
    <xdr:clientData/>
  </xdr:twoCellAnchor>
  <xdr:twoCellAnchor editAs="oneCell">
    <xdr:from>
      <xdr:col>9</xdr:col>
      <xdr:colOff>20715</xdr:colOff>
      <xdr:row>60</xdr:row>
      <xdr:rowOff>2087880</xdr:rowOff>
    </xdr:from>
    <xdr:to>
      <xdr:col>15</xdr:col>
      <xdr:colOff>116020</xdr:colOff>
      <xdr:row>60</xdr:row>
      <xdr:rowOff>3390899</xdr:rowOff>
    </xdr:to>
    <xdr:pic>
      <xdr:nvPicPr>
        <xdr:cNvPr id="12" name="Grafik 11">
          <a:extLst>
            <a:ext uri="{FF2B5EF4-FFF2-40B4-BE49-F238E27FC236}">
              <a16:creationId xmlns:a16="http://schemas.microsoft.com/office/drawing/2014/main" id="{1ABA46CE-0C73-DE56-C819-A775C9BFADDC}"/>
            </a:ext>
          </a:extLst>
        </xdr:cNvPr>
        <xdr:cNvPicPr>
          <a:picLocks noChangeAspect="1"/>
        </xdr:cNvPicPr>
      </xdr:nvPicPr>
      <xdr:blipFill>
        <a:blip xmlns:r="http://schemas.openxmlformats.org/officeDocument/2006/relationships" r:embed="rId5"/>
        <a:stretch>
          <a:fillRect/>
        </a:stretch>
      </xdr:blipFill>
      <xdr:spPr>
        <a:xfrm>
          <a:off x="2283855" y="33032700"/>
          <a:ext cx="1604065" cy="1303019"/>
        </a:xfrm>
        <a:prstGeom prst="rect">
          <a:avLst/>
        </a:prstGeom>
      </xdr:spPr>
    </xdr:pic>
    <xdr:clientData/>
  </xdr:twoCellAnchor>
  <xdr:twoCellAnchor editAs="oneCell">
    <xdr:from>
      <xdr:col>7</xdr:col>
      <xdr:colOff>205741</xdr:colOff>
      <xdr:row>60</xdr:row>
      <xdr:rowOff>124504</xdr:rowOff>
    </xdr:from>
    <xdr:to>
      <xdr:col>17</xdr:col>
      <xdr:colOff>0</xdr:colOff>
      <xdr:row>60</xdr:row>
      <xdr:rowOff>1957908</xdr:rowOff>
    </xdr:to>
    <xdr:pic>
      <xdr:nvPicPr>
        <xdr:cNvPr id="13" name="Grafik 12">
          <a:extLst>
            <a:ext uri="{FF2B5EF4-FFF2-40B4-BE49-F238E27FC236}">
              <a16:creationId xmlns:a16="http://schemas.microsoft.com/office/drawing/2014/main" id="{04494F2B-4D0A-C163-B8BB-4D4A0548331F}"/>
            </a:ext>
          </a:extLst>
        </xdr:cNvPr>
        <xdr:cNvPicPr>
          <a:picLocks noChangeAspect="1"/>
        </xdr:cNvPicPr>
      </xdr:nvPicPr>
      <xdr:blipFill>
        <a:blip xmlns:r="http://schemas.openxmlformats.org/officeDocument/2006/relationships" r:embed="rId6"/>
        <a:stretch>
          <a:fillRect/>
        </a:stretch>
      </xdr:blipFill>
      <xdr:spPr>
        <a:xfrm>
          <a:off x="2019301" y="31092184"/>
          <a:ext cx="2385059" cy="1833404"/>
        </a:xfrm>
        <a:prstGeom prst="rect">
          <a:avLst/>
        </a:prstGeom>
      </xdr:spPr>
    </xdr:pic>
    <xdr:clientData/>
  </xdr:twoCellAnchor>
  <xdr:twoCellAnchor editAs="oneCell">
    <xdr:from>
      <xdr:col>16</xdr:col>
      <xdr:colOff>83820</xdr:colOff>
      <xdr:row>60</xdr:row>
      <xdr:rowOff>2080260</xdr:rowOff>
    </xdr:from>
    <xdr:to>
      <xdr:col>23</xdr:col>
      <xdr:colOff>37827</xdr:colOff>
      <xdr:row>60</xdr:row>
      <xdr:rowOff>3390900</xdr:rowOff>
    </xdr:to>
    <xdr:pic>
      <xdr:nvPicPr>
        <xdr:cNvPr id="14" name="Grafik 13">
          <a:extLst>
            <a:ext uri="{FF2B5EF4-FFF2-40B4-BE49-F238E27FC236}">
              <a16:creationId xmlns:a16="http://schemas.microsoft.com/office/drawing/2014/main" id="{957DDD68-C40D-5E6A-28DA-C8155D73EEB6}"/>
            </a:ext>
          </a:extLst>
        </xdr:cNvPr>
        <xdr:cNvPicPr>
          <a:picLocks noChangeAspect="1"/>
        </xdr:cNvPicPr>
      </xdr:nvPicPr>
      <xdr:blipFill>
        <a:blip xmlns:r="http://schemas.openxmlformats.org/officeDocument/2006/relationships" r:embed="rId7"/>
        <a:stretch>
          <a:fillRect/>
        </a:stretch>
      </xdr:blipFill>
      <xdr:spPr>
        <a:xfrm>
          <a:off x="4107180" y="33025080"/>
          <a:ext cx="1714227" cy="1310640"/>
        </a:xfrm>
        <a:prstGeom prst="rect">
          <a:avLst/>
        </a:prstGeom>
      </xdr:spPr>
    </xdr:pic>
    <xdr:clientData/>
  </xdr:twoCellAnchor>
  <xdr:twoCellAnchor editAs="oneCell">
    <xdr:from>
      <xdr:col>2</xdr:col>
      <xdr:colOff>169626</xdr:colOff>
      <xdr:row>60</xdr:row>
      <xdr:rowOff>2080260</xdr:rowOff>
    </xdr:from>
    <xdr:to>
      <xdr:col>8</xdr:col>
      <xdr:colOff>54829</xdr:colOff>
      <xdr:row>60</xdr:row>
      <xdr:rowOff>3375660</xdr:rowOff>
    </xdr:to>
    <xdr:pic>
      <xdr:nvPicPr>
        <xdr:cNvPr id="15" name="Grafik 14">
          <a:extLst>
            <a:ext uri="{FF2B5EF4-FFF2-40B4-BE49-F238E27FC236}">
              <a16:creationId xmlns:a16="http://schemas.microsoft.com/office/drawing/2014/main" id="{2B1E9163-16D7-E24F-526A-3CC65ABE96DC}"/>
            </a:ext>
          </a:extLst>
        </xdr:cNvPr>
        <xdr:cNvPicPr>
          <a:picLocks noChangeAspect="1"/>
        </xdr:cNvPicPr>
      </xdr:nvPicPr>
      <xdr:blipFill>
        <a:blip xmlns:r="http://schemas.openxmlformats.org/officeDocument/2006/relationships" r:embed="rId8"/>
        <a:stretch>
          <a:fillRect/>
        </a:stretch>
      </xdr:blipFill>
      <xdr:spPr>
        <a:xfrm>
          <a:off x="672546" y="33025080"/>
          <a:ext cx="1393963" cy="1295400"/>
        </a:xfrm>
        <a:prstGeom prst="rect">
          <a:avLst/>
        </a:prstGeom>
      </xdr:spPr>
    </xdr:pic>
    <xdr:clientData/>
  </xdr:twoCellAnchor>
  <xdr:twoCellAnchor editAs="oneCell">
    <xdr:from>
      <xdr:col>2</xdr:col>
      <xdr:colOff>60960</xdr:colOff>
      <xdr:row>61</xdr:row>
      <xdr:rowOff>1413367</xdr:rowOff>
    </xdr:from>
    <xdr:to>
      <xdr:col>10</xdr:col>
      <xdr:colOff>66261</xdr:colOff>
      <xdr:row>61</xdr:row>
      <xdr:rowOff>2863419</xdr:rowOff>
    </xdr:to>
    <xdr:pic>
      <xdr:nvPicPr>
        <xdr:cNvPr id="16" name="Grafik 15">
          <a:extLst>
            <a:ext uri="{FF2B5EF4-FFF2-40B4-BE49-F238E27FC236}">
              <a16:creationId xmlns:a16="http://schemas.microsoft.com/office/drawing/2014/main" id="{A086451F-A1DC-F0A1-A8A7-005BAECEE75E}"/>
            </a:ext>
          </a:extLst>
        </xdr:cNvPr>
        <xdr:cNvPicPr>
          <a:picLocks noChangeAspect="1"/>
        </xdr:cNvPicPr>
      </xdr:nvPicPr>
      <xdr:blipFill>
        <a:blip xmlns:r="http://schemas.openxmlformats.org/officeDocument/2006/relationships" r:embed="rId9"/>
        <a:stretch>
          <a:fillRect/>
        </a:stretch>
      </xdr:blipFill>
      <xdr:spPr>
        <a:xfrm>
          <a:off x="564543" y="33437245"/>
          <a:ext cx="2019631" cy="1450052"/>
        </a:xfrm>
        <a:prstGeom prst="rect">
          <a:avLst/>
        </a:prstGeom>
      </xdr:spPr>
    </xdr:pic>
    <xdr:clientData/>
  </xdr:twoCellAnchor>
  <xdr:twoCellAnchor editAs="oneCell">
    <xdr:from>
      <xdr:col>11</xdr:col>
      <xdr:colOff>45721</xdr:colOff>
      <xdr:row>61</xdr:row>
      <xdr:rowOff>1722120</xdr:rowOff>
    </xdr:from>
    <xdr:to>
      <xdr:col>15</xdr:col>
      <xdr:colOff>233939</xdr:colOff>
      <xdr:row>61</xdr:row>
      <xdr:rowOff>2865119</xdr:rowOff>
    </xdr:to>
    <xdr:pic>
      <xdr:nvPicPr>
        <xdr:cNvPr id="17" name="Grafik 16">
          <a:extLst>
            <a:ext uri="{FF2B5EF4-FFF2-40B4-BE49-F238E27FC236}">
              <a16:creationId xmlns:a16="http://schemas.microsoft.com/office/drawing/2014/main" id="{A92DE3EE-4734-4DBA-E904-0B83240A9DA4}"/>
            </a:ext>
          </a:extLst>
        </xdr:cNvPr>
        <xdr:cNvPicPr>
          <a:picLocks noChangeAspect="1"/>
        </xdr:cNvPicPr>
      </xdr:nvPicPr>
      <xdr:blipFill>
        <a:blip xmlns:r="http://schemas.openxmlformats.org/officeDocument/2006/relationships" r:embed="rId10"/>
        <a:stretch>
          <a:fillRect/>
        </a:stretch>
      </xdr:blipFill>
      <xdr:spPr>
        <a:xfrm>
          <a:off x="2895601" y="36164520"/>
          <a:ext cx="1224538" cy="1142999"/>
        </a:xfrm>
        <a:prstGeom prst="rect">
          <a:avLst/>
        </a:prstGeom>
      </xdr:spPr>
    </xdr:pic>
    <xdr:clientData/>
  </xdr:twoCellAnchor>
  <xdr:twoCellAnchor editAs="oneCell">
    <xdr:from>
      <xdr:col>16</xdr:col>
      <xdr:colOff>167639</xdr:colOff>
      <xdr:row>61</xdr:row>
      <xdr:rowOff>1702554</xdr:rowOff>
    </xdr:from>
    <xdr:to>
      <xdr:col>21</xdr:col>
      <xdr:colOff>200228</xdr:colOff>
      <xdr:row>61</xdr:row>
      <xdr:rowOff>2865120</xdr:rowOff>
    </xdr:to>
    <xdr:pic>
      <xdr:nvPicPr>
        <xdr:cNvPr id="18" name="Grafik 17">
          <a:extLst>
            <a:ext uri="{FF2B5EF4-FFF2-40B4-BE49-F238E27FC236}">
              <a16:creationId xmlns:a16="http://schemas.microsoft.com/office/drawing/2014/main" id="{CE42D60C-DD7B-0440-2175-700AD9F921DA}"/>
            </a:ext>
          </a:extLst>
        </xdr:cNvPr>
        <xdr:cNvPicPr>
          <a:picLocks noChangeAspect="1"/>
        </xdr:cNvPicPr>
      </xdr:nvPicPr>
      <xdr:blipFill>
        <a:blip xmlns:r="http://schemas.openxmlformats.org/officeDocument/2006/relationships" r:embed="rId11"/>
        <a:stretch>
          <a:fillRect/>
        </a:stretch>
      </xdr:blipFill>
      <xdr:spPr>
        <a:xfrm>
          <a:off x="4312919" y="36144954"/>
          <a:ext cx="1327989" cy="1162566"/>
        </a:xfrm>
        <a:prstGeom prst="rect">
          <a:avLst/>
        </a:prstGeom>
      </xdr:spPr>
    </xdr:pic>
    <xdr:clientData/>
  </xdr:twoCellAnchor>
  <xdr:twoCellAnchor editAs="oneCell">
    <xdr:from>
      <xdr:col>16</xdr:col>
      <xdr:colOff>167641</xdr:colOff>
      <xdr:row>61</xdr:row>
      <xdr:rowOff>3053463</xdr:rowOff>
    </xdr:from>
    <xdr:to>
      <xdr:col>21</xdr:col>
      <xdr:colOff>182880</xdr:colOff>
      <xdr:row>61</xdr:row>
      <xdr:rowOff>4215902</xdr:rowOff>
    </xdr:to>
    <xdr:pic>
      <xdr:nvPicPr>
        <xdr:cNvPr id="19" name="Grafik 18">
          <a:extLst>
            <a:ext uri="{FF2B5EF4-FFF2-40B4-BE49-F238E27FC236}">
              <a16:creationId xmlns:a16="http://schemas.microsoft.com/office/drawing/2014/main" id="{0E6DEBB0-6FB3-884E-B040-9EE8E1773B46}"/>
            </a:ext>
          </a:extLst>
        </xdr:cNvPr>
        <xdr:cNvPicPr>
          <a:picLocks noChangeAspect="1"/>
        </xdr:cNvPicPr>
      </xdr:nvPicPr>
      <xdr:blipFill>
        <a:blip xmlns:r="http://schemas.openxmlformats.org/officeDocument/2006/relationships" r:embed="rId12"/>
        <a:stretch>
          <a:fillRect/>
        </a:stretch>
      </xdr:blipFill>
      <xdr:spPr>
        <a:xfrm>
          <a:off x="4312921" y="37495863"/>
          <a:ext cx="1310639" cy="1162439"/>
        </a:xfrm>
        <a:prstGeom prst="rect">
          <a:avLst/>
        </a:prstGeom>
      </xdr:spPr>
    </xdr:pic>
    <xdr:clientData/>
  </xdr:twoCellAnchor>
  <xdr:twoCellAnchor editAs="oneCell">
    <xdr:from>
      <xdr:col>16</xdr:col>
      <xdr:colOff>152401</xdr:colOff>
      <xdr:row>61</xdr:row>
      <xdr:rowOff>4297680</xdr:rowOff>
    </xdr:from>
    <xdr:to>
      <xdr:col>24</xdr:col>
      <xdr:colOff>104501</xdr:colOff>
      <xdr:row>61</xdr:row>
      <xdr:rowOff>5120639</xdr:rowOff>
    </xdr:to>
    <xdr:pic>
      <xdr:nvPicPr>
        <xdr:cNvPr id="20" name="Grafik 19">
          <a:extLst>
            <a:ext uri="{FF2B5EF4-FFF2-40B4-BE49-F238E27FC236}">
              <a16:creationId xmlns:a16="http://schemas.microsoft.com/office/drawing/2014/main" id="{B6DE8F3A-9918-3603-BA26-25B1DE02D167}"/>
            </a:ext>
          </a:extLst>
        </xdr:cNvPr>
        <xdr:cNvPicPr>
          <a:picLocks noChangeAspect="1"/>
        </xdr:cNvPicPr>
      </xdr:nvPicPr>
      <xdr:blipFill>
        <a:blip xmlns:r="http://schemas.openxmlformats.org/officeDocument/2006/relationships" r:embed="rId13"/>
        <a:stretch>
          <a:fillRect/>
        </a:stretch>
      </xdr:blipFill>
      <xdr:spPr>
        <a:xfrm>
          <a:off x="4297681" y="38740080"/>
          <a:ext cx="2024740" cy="822959"/>
        </a:xfrm>
        <a:prstGeom prst="rect">
          <a:avLst/>
        </a:prstGeom>
      </xdr:spPr>
    </xdr:pic>
    <xdr:clientData/>
  </xdr:twoCellAnchor>
  <xdr:twoCellAnchor editAs="oneCell">
    <xdr:from>
      <xdr:col>2</xdr:col>
      <xdr:colOff>64613</xdr:colOff>
      <xdr:row>61</xdr:row>
      <xdr:rowOff>3084416</xdr:rowOff>
    </xdr:from>
    <xdr:to>
      <xdr:col>15</xdr:col>
      <xdr:colOff>233494</xdr:colOff>
      <xdr:row>61</xdr:row>
      <xdr:rowOff>5151120</xdr:rowOff>
    </xdr:to>
    <xdr:pic>
      <xdr:nvPicPr>
        <xdr:cNvPr id="21" name="Grafik 20">
          <a:extLst>
            <a:ext uri="{FF2B5EF4-FFF2-40B4-BE49-F238E27FC236}">
              <a16:creationId xmlns:a16="http://schemas.microsoft.com/office/drawing/2014/main" id="{CDC38A6A-9FEF-AC6C-217F-D77B7560EFB6}"/>
            </a:ext>
          </a:extLst>
        </xdr:cNvPr>
        <xdr:cNvPicPr>
          <a:picLocks noChangeAspect="1"/>
        </xdr:cNvPicPr>
      </xdr:nvPicPr>
      <xdr:blipFill>
        <a:blip xmlns:r="http://schemas.openxmlformats.org/officeDocument/2006/relationships" r:embed="rId14"/>
        <a:stretch>
          <a:fillRect/>
        </a:stretch>
      </xdr:blipFill>
      <xdr:spPr>
        <a:xfrm>
          <a:off x="559913" y="33450116"/>
          <a:ext cx="3388331" cy="2066704"/>
        </a:xfrm>
        <a:prstGeom prst="rect">
          <a:avLst/>
        </a:prstGeom>
      </xdr:spPr>
    </xdr:pic>
    <xdr:clientData/>
  </xdr:twoCellAnchor>
  <xdr:twoCellAnchor editAs="oneCell">
    <xdr:from>
      <xdr:col>8</xdr:col>
      <xdr:colOff>126869</xdr:colOff>
      <xdr:row>66</xdr:row>
      <xdr:rowOff>1238418</xdr:rowOff>
    </xdr:from>
    <xdr:to>
      <xdr:col>15</xdr:col>
      <xdr:colOff>46859</xdr:colOff>
      <xdr:row>66</xdr:row>
      <xdr:rowOff>2809462</xdr:rowOff>
    </xdr:to>
    <xdr:pic>
      <xdr:nvPicPr>
        <xdr:cNvPr id="22" name="Grafik 21">
          <a:extLst>
            <a:ext uri="{FF2B5EF4-FFF2-40B4-BE49-F238E27FC236}">
              <a16:creationId xmlns:a16="http://schemas.microsoft.com/office/drawing/2014/main" id="{8085895A-6F0D-63CC-51AD-D3A1F596A721}"/>
            </a:ext>
          </a:extLst>
        </xdr:cNvPr>
        <xdr:cNvPicPr>
          <a:picLocks noChangeAspect="1"/>
        </xdr:cNvPicPr>
      </xdr:nvPicPr>
      <xdr:blipFill>
        <a:blip xmlns:r="http://schemas.openxmlformats.org/officeDocument/2006/relationships" r:embed="rId15"/>
        <a:stretch>
          <a:fillRect/>
        </a:stretch>
      </xdr:blipFill>
      <xdr:spPr>
        <a:xfrm>
          <a:off x="2141199" y="46428331"/>
          <a:ext cx="1682530" cy="1571044"/>
        </a:xfrm>
        <a:prstGeom prst="rect">
          <a:avLst/>
        </a:prstGeom>
      </xdr:spPr>
    </xdr:pic>
    <xdr:clientData/>
  </xdr:twoCellAnchor>
  <xdr:twoCellAnchor editAs="oneCell">
    <xdr:from>
      <xdr:col>8</xdr:col>
      <xdr:colOff>205413</xdr:colOff>
      <xdr:row>112</xdr:row>
      <xdr:rowOff>1421554</xdr:rowOff>
    </xdr:from>
    <xdr:to>
      <xdr:col>15</xdr:col>
      <xdr:colOff>231913</xdr:colOff>
      <xdr:row>112</xdr:row>
      <xdr:rowOff>3443909</xdr:rowOff>
    </xdr:to>
    <xdr:pic>
      <xdr:nvPicPr>
        <xdr:cNvPr id="24" name="Grafik 23">
          <a:extLst>
            <a:ext uri="{FF2B5EF4-FFF2-40B4-BE49-F238E27FC236}">
              <a16:creationId xmlns:a16="http://schemas.microsoft.com/office/drawing/2014/main" id="{064F5401-CE81-2B73-F70E-A4C15A1CE93E}"/>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2219743" y="88859397"/>
          <a:ext cx="1789040" cy="20223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22</xdr:col>
      <xdr:colOff>80282</xdr:colOff>
      <xdr:row>0</xdr:row>
      <xdr:rowOff>0</xdr:rowOff>
    </xdr:from>
    <xdr:to>
      <xdr:col>23</xdr:col>
      <xdr:colOff>162197</xdr:colOff>
      <xdr:row>3</xdr:row>
      <xdr:rowOff>25446</xdr:rowOff>
    </xdr:to>
    <xdr:pic>
      <xdr:nvPicPr>
        <xdr:cNvPr id="2" name="Grafik 1">
          <a:extLst>
            <a:ext uri="{FF2B5EF4-FFF2-40B4-BE49-F238E27FC236}">
              <a16:creationId xmlns:a16="http://schemas.microsoft.com/office/drawing/2014/main" id="{9E20D443-B94A-4463-AA1D-2344DC31C63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73716" y="0"/>
          <a:ext cx="340707" cy="327371"/>
        </a:xfrm>
        <a:prstGeom prst="rect">
          <a:avLst/>
        </a:prstGeom>
      </xdr:spPr>
    </xdr:pic>
    <xdr:clientData/>
  </xdr:twoCellAnchor>
  <xdr:twoCellAnchor editAs="oneCell">
    <xdr:from>
      <xdr:col>0</xdr:col>
      <xdr:colOff>76200</xdr:colOff>
      <xdr:row>40</xdr:row>
      <xdr:rowOff>95250</xdr:rowOff>
    </xdr:from>
    <xdr:to>
      <xdr:col>6</xdr:col>
      <xdr:colOff>119380</xdr:colOff>
      <xdr:row>41</xdr:row>
      <xdr:rowOff>146685</xdr:rowOff>
    </xdr:to>
    <xdr:pic>
      <xdr:nvPicPr>
        <xdr:cNvPr id="3" name="Bild 22" descr="Schriftzug_invertiert">
          <a:extLst>
            <a:ext uri="{FF2B5EF4-FFF2-40B4-BE49-F238E27FC236}">
              <a16:creationId xmlns:a16="http://schemas.microsoft.com/office/drawing/2014/main" id="{2B7BBCD6-5F94-413D-985D-B0979B957C8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r="18607"/>
        <a:stretch>
          <a:fillRect/>
        </a:stretch>
      </xdr:blipFill>
      <xdr:spPr bwMode="auto">
        <a:xfrm>
          <a:off x="76200" y="9644692"/>
          <a:ext cx="1595935" cy="215336"/>
        </a:xfrm>
        <a:prstGeom prst="rect">
          <a:avLst/>
        </a:prstGeom>
        <a:noFill/>
      </xdr:spPr>
    </xdr:pic>
    <xdr:clientData/>
  </xdr:twoCellAnchor>
  <xdr:twoCellAnchor editAs="oneCell">
    <xdr:from>
      <xdr:col>2</xdr:col>
      <xdr:colOff>104775</xdr:colOff>
      <xdr:row>84</xdr:row>
      <xdr:rowOff>9525</xdr:rowOff>
    </xdr:from>
    <xdr:to>
      <xdr:col>11</xdr:col>
      <xdr:colOff>119380</xdr:colOff>
      <xdr:row>91</xdr:row>
      <xdr:rowOff>142875</xdr:rowOff>
    </xdr:to>
    <xdr:pic>
      <xdr:nvPicPr>
        <xdr:cNvPr id="4" name="Grafik 3">
          <a:extLst>
            <a:ext uri="{FF2B5EF4-FFF2-40B4-BE49-F238E27FC236}">
              <a16:creationId xmlns:a16="http://schemas.microsoft.com/office/drawing/2014/main" id="{CA37B8E6-F957-4685-9C12-B862D3130346}"/>
            </a:ext>
          </a:extLst>
        </xdr:cNvPr>
        <xdr:cNvPicPr/>
      </xdr:nvPicPr>
      <xdr:blipFill rotWithShape="1">
        <a:blip xmlns:r="http://schemas.openxmlformats.org/officeDocument/2006/relationships" r:embed="rId3" cstate="email">
          <a:extLst>
            <a:ext uri="{28A0092B-C50C-407E-A947-70E740481C1C}">
              <a14:useLocalDpi xmlns:a14="http://schemas.microsoft.com/office/drawing/2010/main" val="0"/>
            </a:ext>
          </a:extLst>
        </a:blip>
        <a:srcRect b="6161"/>
        <a:stretch/>
      </xdr:blipFill>
      <xdr:spPr bwMode="auto">
        <a:xfrm>
          <a:off x="622360" y="16925925"/>
          <a:ext cx="2343737" cy="1280663"/>
        </a:xfrm>
        <a:prstGeom prst="rect">
          <a:avLst/>
        </a:prstGeom>
        <a:noFill/>
        <a:ln>
          <a:noFill/>
        </a:ln>
      </xdr:spPr>
    </xdr:pic>
    <xdr:clientData/>
  </xdr:twoCellAnchor>
  <xdr:twoCellAnchor editAs="oneCell">
    <xdr:from>
      <xdr:col>0</xdr:col>
      <xdr:colOff>7620</xdr:colOff>
      <xdr:row>12</xdr:row>
      <xdr:rowOff>44929</xdr:rowOff>
    </xdr:from>
    <xdr:to>
      <xdr:col>17</xdr:col>
      <xdr:colOff>236220</xdr:colOff>
      <xdr:row>18</xdr:row>
      <xdr:rowOff>112933</xdr:rowOff>
    </xdr:to>
    <xdr:pic>
      <xdr:nvPicPr>
        <xdr:cNvPr id="6" name="Grafik 5">
          <a:extLst>
            <a:ext uri="{FF2B5EF4-FFF2-40B4-BE49-F238E27FC236}">
              <a16:creationId xmlns:a16="http://schemas.microsoft.com/office/drawing/2014/main" id="{8CB3C88C-DF1F-4F16-B699-4C697A5AB6C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620" y="3969948"/>
          <a:ext cx="4628072" cy="1172185"/>
        </a:xfrm>
        <a:prstGeom prst="rect">
          <a:avLst/>
        </a:prstGeom>
      </xdr:spPr>
    </xdr:pic>
    <xdr:clientData/>
  </xdr:twoCellAnchor>
  <xdr:twoCellAnchor editAs="oneCell">
    <xdr:from>
      <xdr:col>0</xdr:col>
      <xdr:colOff>22860</xdr:colOff>
      <xdr:row>3</xdr:row>
      <xdr:rowOff>7620</xdr:rowOff>
    </xdr:from>
    <xdr:to>
      <xdr:col>17</xdr:col>
      <xdr:colOff>236220</xdr:colOff>
      <xdr:row>8</xdr:row>
      <xdr:rowOff>28073</xdr:rowOff>
    </xdr:to>
    <xdr:pic>
      <xdr:nvPicPr>
        <xdr:cNvPr id="7" name="Grafik 6">
          <a:extLst>
            <a:ext uri="{FF2B5EF4-FFF2-40B4-BE49-F238E27FC236}">
              <a16:creationId xmlns:a16="http://schemas.microsoft.com/office/drawing/2014/main" id="{4C1F27D7-EE06-4992-A5C1-3362E4BA416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2860" y="309545"/>
          <a:ext cx="4612832" cy="318634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151280</xdr:colOff>
      <xdr:row>14</xdr:row>
      <xdr:rowOff>52667</xdr:rowOff>
    </xdr:from>
    <xdr:to>
      <xdr:col>19</xdr:col>
      <xdr:colOff>227480</xdr:colOff>
      <xdr:row>33</xdr:row>
      <xdr:rowOff>148099</xdr:rowOff>
    </xdr:to>
    <xdr:pic>
      <xdr:nvPicPr>
        <xdr:cNvPr id="3" name="Grafik 2" descr="Ein Bild, das Tisch enthält.&#10;&#10;Automatisch generierte Beschreibung">
          <a:extLst>
            <a:ext uri="{FF2B5EF4-FFF2-40B4-BE49-F238E27FC236}">
              <a16:creationId xmlns:a16="http://schemas.microsoft.com/office/drawing/2014/main" id="{F399A93F-218F-4C66-83D0-A74239D6B0F5}"/>
            </a:ext>
          </a:extLst>
        </xdr:cNvPr>
        <xdr:cNvPicPr>
          <a:picLocks noChangeAspect="1"/>
        </xdr:cNvPicPr>
      </xdr:nvPicPr>
      <xdr:blipFill>
        <a:blip xmlns:r="http://schemas.openxmlformats.org/officeDocument/2006/relationships" r:embed="rId1"/>
        <a:stretch>
          <a:fillRect/>
        </a:stretch>
      </xdr:blipFill>
      <xdr:spPr>
        <a:xfrm>
          <a:off x="857251" y="2125755"/>
          <a:ext cx="3841376" cy="3714932"/>
        </a:xfrm>
        <a:prstGeom prst="rect">
          <a:avLst/>
        </a:prstGeom>
      </xdr:spPr>
    </xdr:pic>
    <xdr:clientData/>
  </xdr:twoCellAnchor>
  <xdr:twoCellAnchor editAs="oneCell">
    <xdr:from>
      <xdr:col>0</xdr:col>
      <xdr:colOff>51336</xdr:colOff>
      <xdr:row>34</xdr:row>
      <xdr:rowOff>185152</xdr:rowOff>
    </xdr:from>
    <xdr:to>
      <xdr:col>14</xdr:col>
      <xdr:colOff>10929</xdr:colOff>
      <xdr:row>58</xdr:row>
      <xdr:rowOff>149297</xdr:rowOff>
    </xdr:to>
    <xdr:pic>
      <xdr:nvPicPr>
        <xdr:cNvPr id="4" name="Grafik 3">
          <a:extLst>
            <a:ext uri="{FF2B5EF4-FFF2-40B4-BE49-F238E27FC236}">
              <a16:creationId xmlns:a16="http://schemas.microsoft.com/office/drawing/2014/main" id="{BDCE2D4D-5F6B-49C0-B8EF-74821503026D}"/>
            </a:ext>
          </a:extLst>
        </xdr:cNvPr>
        <xdr:cNvPicPr>
          <a:picLocks noChangeAspect="1"/>
        </xdr:cNvPicPr>
      </xdr:nvPicPr>
      <xdr:blipFill>
        <a:blip xmlns:r="http://schemas.openxmlformats.org/officeDocument/2006/relationships" r:embed="rId2"/>
        <a:stretch>
          <a:fillRect/>
        </a:stretch>
      </xdr:blipFill>
      <xdr:spPr>
        <a:xfrm>
          <a:off x="51336" y="6068240"/>
          <a:ext cx="3254122" cy="4536145"/>
        </a:xfrm>
        <a:prstGeom prst="rect">
          <a:avLst/>
        </a:prstGeom>
      </xdr:spPr>
    </xdr:pic>
    <xdr:clientData/>
  </xdr:twoCellAnchor>
  <xdr:twoCellAnchor editAs="oneCell">
    <xdr:from>
      <xdr:col>14</xdr:col>
      <xdr:colOff>86298</xdr:colOff>
      <xdr:row>35</xdr:row>
      <xdr:rowOff>38751</xdr:rowOff>
    </xdr:from>
    <xdr:to>
      <xdr:col>24</xdr:col>
      <xdr:colOff>128820</xdr:colOff>
      <xdr:row>58</xdr:row>
      <xdr:rowOff>158368</xdr:rowOff>
    </xdr:to>
    <xdr:pic>
      <xdr:nvPicPr>
        <xdr:cNvPr id="5" name="Grafik 4">
          <a:extLst>
            <a:ext uri="{FF2B5EF4-FFF2-40B4-BE49-F238E27FC236}">
              <a16:creationId xmlns:a16="http://schemas.microsoft.com/office/drawing/2014/main" id="{BA7EC4F7-C140-4B8B-AF47-DC10D068AC8D}"/>
            </a:ext>
          </a:extLst>
        </xdr:cNvPr>
        <xdr:cNvPicPr>
          <a:picLocks noChangeAspect="1"/>
        </xdr:cNvPicPr>
      </xdr:nvPicPr>
      <xdr:blipFill>
        <a:blip xmlns:r="http://schemas.openxmlformats.org/officeDocument/2006/relationships" r:embed="rId3"/>
        <a:stretch>
          <a:fillRect/>
        </a:stretch>
      </xdr:blipFill>
      <xdr:spPr>
        <a:xfrm>
          <a:off x="3380827" y="6112339"/>
          <a:ext cx="2395758" cy="450111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32</xdr:col>
      <xdr:colOff>247648</xdr:colOff>
      <xdr:row>12</xdr:row>
      <xdr:rowOff>1645228</xdr:rowOff>
    </xdr:from>
    <xdr:to>
      <xdr:col>32</xdr:col>
      <xdr:colOff>768578</xdr:colOff>
      <xdr:row>12</xdr:row>
      <xdr:rowOff>2166158</xdr:rowOff>
    </xdr:to>
    <xdr:pic>
      <xdr:nvPicPr>
        <xdr:cNvPr id="11" name="Grafik 10" descr="EKG.jpg">
          <a:extLst>
            <a:ext uri="{FF2B5EF4-FFF2-40B4-BE49-F238E27FC236}">
              <a16:creationId xmlns:a16="http://schemas.microsoft.com/office/drawing/2014/main" id="{F3DBD990-9EE9-41D6-86FE-E082C673C4EC}"/>
            </a:ext>
          </a:extLst>
        </xdr:cNvPr>
        <xdr:cNvPicPr>
          <a:picLocks noChangeAspect="1"/>
        </xdr:cNvPicPr>
      </xdr:nvPicPr>
      <xdr:blipFill>
        <a:blip xmlns:r="http://schemas.openxmlformats.org/officeDocument/2006/relationships" r:embed="rId1" cstate="print">
          <a:grayscl/>
          <a:lum bright="5000"/>
        </a:blip>
        <a:stretch>
          <a:fillRect/>
        </a:stretch>
      </xdr:blipFill>
      <xdr:spPr>
        <a:xfrm>
          <a:off x="25673048" y="2064328"/>
          <a:ext cx="520930" cy="23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850</xdr:colOff>
      <xdr:row>40</xdr:row>
      <xdr:rowOff>77270</xdr:rowOff>
    </xdr:from>
    <xdr:to>
      <xdr:col>27</xdr:col>
      <xdr:colOff>264347</xdr:colOff>
      <xdr:row>64</xdr:row>
      <xdr:rowOff>77701</xdr:rowOff>
    </xdr:to>
    <xdr:pic>
      <xdr:nvPicPr>
        <xdr:cNvPr id="50" name="Grafik 7">
          <a:extLst>
            <a:ext uri="{FF2B5EF4-FFF2-40B4-BE49-F238E27FC236}">
              <a16:creationId xmlns:a16="http://schemas.microsoft.com/office/drawing/2014/main" id="{C679CE98-7D02-BFC0-418A-D61C8EB95D6D}"/>
            </a:ext>
          </a:extLst>
        </xdr:cNvPr>
        <xdr:cNvPicPr>
          <a:picLocks noChangeAspect="1"/>
        </xdr:cNvPicPr>
      </xdr:nvPicPr>
      <xdr:blipFill>
        <a:blip xmlns:r="http://schemas.openxmlformats.org/officeDocument/2006/relationships" r:embed="rId1"/>
        <a:stretch>
          <a:fillRect/>
        </a:stretch>
      </xdr:blipFill>
      <xdr:spPr>
        <a:xfrm>
          <a:off x="2972650" y="6668570"/>
          <a:ext cx="4464022" cy="3886631"/>
        </a:xfrm>
        <a:prstGeom prst="rect">
          <a:avLst/>
        </a:prstGeom>
      </xdr:spPr>
    </xdr:pic>
    <xdr:clientData/>
  </xdr:twoCellAnchor>
  <xdr:twoCellAnchor editAs="oneCell">
    <xdr:from>
      <xdr:col>27</xdr:col>
      <xdr:colOff>406677</xdr:colOff>
      <xdr:row>40</xdr:row>
      <xdr:rowOff>105196</xdr:rowOff>
    </xdr:from>
    <xdr:to>
      <xdr:col>37</xdr:col>
      <xdr:colOff>323850</xdr:colOff>
      <xdr:row>63</xdr:row>
      <xdr:rowOff>119880</xdr:rowOff>
    </xdr:to>
    <xdr:pic>
      <xdr:nvPicPr>
        <xdr:cNvPr id="49" name="Grafik 9">
          <a:extLst>
            <a:ext uri="{FF2B5EF4-FFF2-40B4-BE49-F238E27FC236}">
              <a16:creationId xmlns:a16="http://schemas.microsoft.com/office/drawing/2014/main" id="{9287DE76-3D8A-081B-F083-BEA6DEAC2CF4}"/>
            </a:ext>
          </a:extLst>
        </xdr:cNvPr>
        <xdr:cNvPicPr>
          <a:picLocks noChangeAspect="1"/>
        </xdr:cNvPicPr>
      </xdr:nvPicPr>
      <xdr:blipFill>
        <a:blip xmlns:r="http://schemas.openxmlformats.org/officeDocument/2006/relationships" r:embed="rId2"/>
        <a:stretch>
          <a:fillRect/>
        </a:stretch>
      </xdr:blipFill>
      <xdr:spPr>
        <a:xfrm>
          <a:off x="7579002" y="6696496"/>
          <a:ext cx="4260573" cy="3738959"/>
        </a:xfrm>
        <a:prstGeom prst="rect">
          <a:avLst/>
        </a:prstGeom>
      </xdr:spPr>
    </xdr:pic>
    <xdr:clientData/>
  </xdr:twoCellAnchor>
  <xdr:twoCellAnchor editAs="oneCell">
    <xdr:from>
      <xdr:col>37</xdr:col>
      <xdr:colOff>106017</xdr:colOff>
      <xdr:row>40</xdr:row>
      <xdr:rowOff>110159</xdr:rowOff>
    </xdr:from>
    <xdr:to>
      <xdr:col>42</xdr:col>
      <xdr:colOff>504825</xdr:colOff>
      <xdr:row>64</xdr:row>
      <xdr:rowOff>51270</xdr:rowOff>
    </xdr:to>
    <xdr:pic>
      <xdr:nvPicPr>
        <xdr:cNvPr id="51" name="Grafik 10">
          <a:extLst>
            <a:ext uri="{FF2B5EF4-FFF2-40B4-BE49-F238E27FC236}">
              <a16:creationId xmlns:a16="http://schemas.microsoft.com/office/drawing/2014/main" id="{F05FBC17-AA92-605E-7989-7B655E255659}"/>
            </a:ext>
          </a:extLst>
        </xdr:cNvPr>
        <xdr:cNvPicPr>
          <a:picLocks noChangeAspect="1"/>
        </xdr:cNvPicPr>
      </xdr:nvPicPr>
      <xdr:blipFill>
        <a:blip xmlns:r="http://schemas.openxmlformats.org/officeDocument/2006/relationships" r:embed="rId3"/>
        <a:stretch>
          <a:fillRect/>
        </a:stretch>
      </xdr:blipFill>
      <xdr:spPr>
        <a:xfrm>
          <a:off x="11621742" y="6701459"/>
          <a:ext cx="3837333" cy="3827311"/>
        </a:xfrm>
        <a:prstGeom prst="rect">
          <a:avLst/>
        </a:prstGeom>
      </xdr:spPr>
    </xdr:pic>
    <xdr:clientData/>
  </xdr:twoCellAnchor>
  <xdr:twoCellAnchor editAs="oneCell">
    <xdr:from>
      <xdr:col>43</xdr:col>
      <xdr:colOff>302559</xdr:colOff>
      <xdr:row>23</xdr:row>
      <xdr:rowOff>145676</xdr:rowOff>
    </xdr:from>
    <xdr:to>
      <xdr:col>49</xdr:col>
      <xdr:colOff>517991</xdr:colOff>
      <xdr:row>62</xdr:row>
      <xdr:rowOff>51873</xdr:rowOff>
    </xdr:to>
    <xdr:pic>
      <xdr:nvPicPr>
        <xdr:cNvPr id="46" name="Grafik 11">
          <a:extLst>
            <a:ext uri="{FF2B5EF4-FFF2-40B4-BE49-F238E27FC236}">
              <a16:creationId xmlns:a16="http://schemas.microsoft.com/office/drawing/2014/main" id="{0A1CB4D4-B638-C27E-3585-C690B8C5D446}"/>
            </a:ext>
          </a:extLst>
        </xdr:cNvPr>
        <xdr:cNvPicPr>
          <a:picLocks noChangeAspect="1"/>
        </xdr:cNvPicPr>
      </xdr:nvPicPr>
      <xdr:blipFill>
        <a:blip xmlns:r="http://schemas.openxmlformats.org/officeDocument/2006/relationships" r:embed="rId4"/>
        <a:stretch>
          <a:fillRect/>
        </a:stretch>
      </xdr:blipFill>
      <xdr:spPr>
        <a:xfrm>
          <a:off x="15677030" y="3440205"/>
          <a:ext cx="4730282" cy="674514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HRO\ALLGEMEIN\H\KGP%20BIM-AG\Fachleitfaden\KGP-BIM-Checklisten_2001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GP-BIM-Schema"/>
      <sheetName val="LP2-OPL_vorr."/>
      <sheetName val="LP2-OPL"/>
      <sheetName val="LP3-OPL"/>
      <sheetName val="LP5-OPL"/>
      <sheetName val="LP2-FP"/>
      <sheetName val="LP3-FP"/>
      <sheetName val="LP5-FP"/>
      <sheetName val="MP LP2-OPL"/>
      <sheetName val="MP LP3-OPL"/>
      <sheetName val="MP LP3-ZM"/>
      <sheetName val="MP LP5-ZM"/>
    </sheetNames>
    <sheetDataSet>
      <sheetData sheetId="0"/>
      <sheetData sheetId="1">
        <row r="3">
          <cell r="D3" t="str">
            <v>Musterprojekt</v>
          </cell>
        </row>
        <row r="4">
          <cell r="D4" t="str">
            <v>2000-0001</v>
          </cell>
        </row>
        <row r="5">
          <cell r="D5" t="str">
            <v>Max Mustermann</v>
          </cell>
        </row>
      </sheetData>
      <sheetData sheetId="2"/>
      <sheetData sheetId="3"/>
      <sheetData sheetId="4"/>
      <sheetData sheetId="5"/>
      <sheetData sheetId="6"/>
      <sheetData sheetId="7"/>
      <sheetData sheetId="8"/>
      <sheetData sheetId="9"/>
      <sheetData sheetId="10"/>
      <sheetData sheetId="11"/>
    </sheetDataSet>
  </externalBook>
</externalLink>
</file>

<file path=xl/persons/person.xml><?xml version="1.0" encoding="utf-8"?>
<personList xmlns="http://schemas.microsoft.com/office/spreadsheetml/2018/threadedcomments" xmlns:x="http://schemas.openxmlformats.org/spreadsheetml/2006/main">
  <person displayName="Warda, Anne" id="{25A1011E-C877-49DB-BE04-290750D62E38}" userId="S::Anne.Warda@inros-lackner.de::ac5c472b-ea54-46a7-be27-35ec2750796e"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5015068-CE2D-4AFC-BB29-A0F3056BBF3C}" name="Tabelle53" displayName="Tabelle53" ref="A15:BQ266" totalsRowShown="0" headerRowDxfId="167" dataDxfId="166" tableBorderDxfId="165">
  <autoFilter ref="A15:BQ266" xr:uid="{208F5FA1-9C19-4EE0-A5E2-249F52BDFCFA}"/>
  <tableColumns count="69">
    <tableColumn id="3" xr3:uid="{8549822B-13CD-4A07-AEAD-6FB00B270641}" name="Spalte1" dataDxfId="164"/>
    <tableColumn id="4" xr3:uid="{7A64CDE6-1270-4DF5-A586-F67EDBD5A45D}" name="Spalte2" dataDxfId="163"/>
    <tableColumn id="66" xr3:uid="{C785968D-0293-4E2D-915B-EA443659439C}" name="Spalte210" dataDxfId="162"/>
    <tableColumn id="67" xr3:uid="{63C5C4B8-2464-460C-B35E-EBF43E3632F2}" name="Spalte211" dataDxfId="161"/>
    <tableColumn id="6" xr3:uid="{BF06838F-4C44-4CF8-BB05-A9EEB3218DA4}" name="Spalte3" dataDxfId="160"/>
    <tableColumn id="7" xr3:uid="{2A31668C-BEDA-45F4-887C-5C69C2417E3D}" name="Spalte4" dataDxfId="159"/>
    <tableColumn id="8" xr3:uid="{63400A58-4928-4FAF-BE47-980855250A1B}" name="Spalte5" dataDxfId="158"/>
    <tableColumn id="9" xr3:uid="{47A30366-03F2-4980-9529-EC56543A3417}" name="Spalte6" dataDxfId="157"/>
    <tableColumn id="44" xr3:uid="{D4846631-DFF0-4683-8A18-6AD2691EE4F2}" name="Spalte - LV Los" dataDxfId="156"/>
    <tableColumn id="68" xr3:uid="{8BC2BA3B-CFBD-4E84-BD3D-9B145AFD7EC1}" name="Spalte7" dataDxfId="155"/>
    <tableColumn id="11" xr3:uid="{232C3D80-AAC0-4A85-B85B-5B996310CFC4}" name="Spalte82" dataDxfId="154"/>
    <tableColumn id="12" xr3:uid="{8F2BDA22-DBAC-4E55-A338-598C6E60AD17}" name="Spalte92" dataDxfId="153"/>
    <tableColumn id="13" xr3:uid="{6C0C6186-438C-4DDC-9BC5-DE6363676214}" name="Spalte11" dataDxfId="152"/>
    <tableColumn id="14" xr3:uid="{7273C257-6B8F-4639-A780-1EFC94E7EDD7}" name="Spalte12" dataDxfId="151"/>
    <tableColumn id="5" xr3:uid="{2A3D26B9-9DF7-41B6-BDB4-FF70CA43DCB1}" name="Spalte122" dataDxfId="150"/>
    <tableColumn id="15" xr3:uid="{CA043AF7-9BFF-48E9-B06C-CD262E7BF34F}" name="Spalte132" dataDxfId="149"/>
    <tableColumn id="16" xr3:uid="{838D5E9D-6D6A-4608-B48A-2498A7BA778B}" name="Spalte14" dataDxfId="148"/>
    <tableColumn id="78" xr3:uid="{D819A7E3-F117-4B30-8ED4-2618B560FEBE}" name="Spalte17" dataDxfId="147" dataCellStyle="Standard 6"/>
    <tableColumn id="77" xr3:uid="{820B1ACC-5B6E-4E50-855B-1CCAEEB489BC}" name="Spalte18" dataDxfId="146" dataCellStyle="Standard 6"/>
    <tableColumn id="76" xr3:uid="{1350327A-C55A-4A6B-A876-E2DC0C2C62CE}" name="Spalte19" dataDxfId="145" dataCellStyle="Standard 6"/>
    <tableColumn id="75" xr3:uid="{E644A58C-A6D0-4566-BFEE-A4863D54981C}" name="Spalte20" dataDxfId="144" dataCellStyle="Standard 6"/>
    <tableColumn id="26" xr3:uid="{ED9AD46C-1991-48E2-906D-A9C0B7D36B93}" name="Spalte21"/>
    <tableColumn id="17" xr3:uid="{EB656369-5DE5-4539-826F-931FBE4CE02E}" name="Spalte152" dataDxfId="143"/>
    <tableColumn id="18" xr3:uid="{419010EC-634B-46A5-96FD-A3C29BD75AF8}" name="Spalte16" dataDxfId="142"/>
    <tableColumn id="58" xr3:uid="{E07F51EA-6A62-4E9F-B7CC-BFDB468E4B4A}" name="TP Transponder"/>
    <tableColumn id="48" xr3:uid="{C99024E8-1DD1-4EB1-B9C8-A23D5DA3E474}" name="Spalte49"/>
    <tableColumn id="41" xr3:uid="{4DB43097-1C0D-4486-882D-BAEB59141DBA}" name="Spalte50"/>
    <tableColumn id="23" xr3:uid="{98298A4C-FAFC-4A91-A35F-78E06770D61D}" name="Spalte51"/>
    <tableColumn id="57" xr3:uid="{DBAC96F1-7937-40EB-9333-034D3B61FD35}" name="Spalte52"/>
    <tableColumn id="56" xr3:uid="{D708DF25-C8C9-4790-8FA9-292E7DA0DF3B}" name="Spalte53"/>
    <tableColumn id="19" xr3:uid="{4A8D2CBA-E50F-40E2-9062-FF33084FE580}" name="Spalte54"/>
    <tableColumn id="1" xr3:uid="{8055C01B-412C-4A06-B90B-6A1C498D8FB9}" name="Spalte55"/>
    <tableColumn id="24" xr3:uid="{CEF00C15-282A-43AE-84B3-1AFAC0ACE7DB}" name="Spalte22" dataDxfId="141"/>
    <tableColumn id="25" xr3:uid="{4B0D1C7C-0C07-48BF-B6B9-BC3558EC7F4D}" name="Spalte23" dataDxfId="140"/>
    <tableColumn id="27" xr3:uid="{0D7D0534-93FB-40F1-B1EE-ED13B1911EB9}" name="Spalte25" dataDxfId="139"/>
    <tableColumn id="29" xr3:uid="{9ED0270F-9E83-48EF-8DAC-5339672CBC13}" name="Spalte26" dataDxfId="138"/>
    <tableColumn id="30" xr3:uid="{7DE237DB-16F8-4477-AF44-C32E64253F37}" name="Spalte27" dataDxfId="137"/>
    <tableColumn id="20" xr3:uid="{7A86816A-3C88-4D90-AD4C-0435B3529C68}" name="Spalte10" dataDxfId="136"/>
    <tableColumn id="60" xr3:uid="{F10275BF-CBD4-425A-BAF7-4AE44BA3D09C}" name="Spalte28" dataDxfId="135"/>
    <tableColumn id="55" xr3:uid="{43C9DE1D-FC4B-44AA-8B95-14B012A98898}" name="Spalte282"/>
    <tableColumn id="31" xr3:uid="{76E929C0-4AAB-4718-A8AB-3E6E497CBC60}" name="Spalte29" dataDxfId="134"/>
    <tableColumn id="33" xr3:uid="{1BDF527E-67DE-4A99-9B34-8C578699843D}" name="Spalte30" dataDxfId="133"/>
    <tableColumn id="34" xr3:uid="{1B03BC19-5B28-40F7-966D-1028B4D68218}" name="Spalte31" dataDxfId="132"/>
    <tableColumn id="35" xr3:uid="{2DF5A0E4-04B6-4EBD-96AF-6EB1874EF607}" name="Spalte32" dataDxfId="131"/>
    <tableColumn id="36" xr3:uid="{94B4109E-E168-417F-8E25-DC3942B5092C}" name="Spalte33" dataDxfId="130"/>
    <tableColumn id="37" xr3:uid="{F6BB1442-948E-4DE8-88C7-F9CC9812103D}" name="Spalte34" dataDxfId="129"/>
    <tableColumn id="38" xr3:uid="{65C73BEE-274F-4714-B1B2-A497F17C97AC}" name="Spalte35" dataDxfId="128"/>
    <tableColumn id="39" xr3:uid="{379065F7-AA6A-4D46-935B-5ADA99EB396C}" name="Spalte36" dataDxfId="127"/>
    <tableColumn id="70" xr3:uid="{95CDDFC3-7229-4D56-9416-E86711B811EC}" name="Spalte362" dataDxfId="126"/>
    <tableColumn id="40" xr3:uid="{A9397F66-34FB-463F-8D2D-BF9673DA58CE}" name="Spalte37" dataDxfId="125"/>
    <tableColumn id="42" xr3:uid="{0C06CB01-9C6A-45C6-BE0B-B3D8654E7970}" name="Spalte38" dataDxfId="124"/>
    <tableColumn id="21" xr3:uid="{9195CCCC-B931-48F2-97EB-E3040642C170}" name="Spalte382"/>
    <tableColumn id="43" xr3:uid="{57A7E44A-4082-4C57-A5FF-8B4FECE8BCB5}" name="Spalte39" dataDxfId="123"/>
    <tableColumn id="45" xr3:uid="{79F86807-5204-4FF3-B88E-40AE07E15562}" name="Spalte40" dataDxfId="122"/>
    <tableColumn id="46" xr3:uid="{591A2F21-AA60-48AF-8916-5932E6B2A812}" name="Spalte41" dataDxfId="121"/>
    <tableColumn id="47" xr3:uid="{0B95F70B-1128-4814-9C63-87EDBF044336}" name="Spalte42" dataDxfId="120"/>
    <tableColumn id="49" xr3:uid="{F63FF3E0-2E60-4DDE-80FB-B07AFA649993}" name="Spalte43" dataDxfId="119"/>
    <tableColumn id="50" xr3:uid="{EFE576C5-20FB-4722-AF51-9DCCA6D11BB0}" name="Spalte44" dataDxfId="118"/>
    <tableColumn id="51" xr3:uid="{BB94C2C6-DB28-4323-8C67-6E0C998604A0}" name="Spalte45" dataDxfId="117"/>
    <tableColumn id="52" xr3:uid="{64E2F428-87B1-4927-9B95-2C6AB52B8984}" name="Spalte46" dataDxfId="116"/>
    <tableColumn id="53" xr3:uid="{B2056475-50A2-4A39-B3E2-D819037E2B6C}" name="Spalte47" dataDxfId="115"/>
    <tableColumn id="95" xr3:uid="{947B0523-A06E-45EF-B789-A1F96AF23B8E}" name="Spalte472"/>
    <tableColumn id="54" xr3:uid="{5FC6FCEC-9D46-4D42-8AAD-A7FC6C304894}" name="Spalte48" dataDxfId="114"/>
    <tableColumn id="64" xr3:uid="{FF3FD62F-F870-403D-8DBE-A6FFEF19CC20}" name="Spalte56" dataDxfId="113"/>
    <tableColumn id="65" xr3:uid="{8227248F-BF58-44E0-B807-D2BA671184E7}" name="Spalte57" dataDxfId="112"/>
    <tableColumn id="10" xr3:uid="{07EB3784-0DCA-4C81-A2C8-E6D54BD9F4A3}" name="Spalte58" dataDxfId="111"/>
    <tableColumn id="28" xr3:uid="{C9124BD1-99CE-4126-8556-9D5F4CD73501}" name="Spalte59" dataDxfId="110"/>
    <tableColumn id="32" xr3:uid="{95695022-F259-4246-B735-BE18FE14A542}" name="Spalte60" dataDxfId="109"/>
    <tableColumn id="2" xr3:uid="{DA68D92C-81B4-4628-AD93-9CA364DA5783}" name="Spalte61" dataDxfId="108"/>
  </tableColumns>
  <tableStyleInfo name="TableStyleLight1" showFirstColumn="0" showLastColumn="0" showRowStripes="1" showColumnStripes="0"/>
</table>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G71" dT="2024-07-15T09:40:47.05" personId="{25A1011E-C877-49DB-BE04-290750D62E38}" id="{B795D98D-10D7-410C-AA2E-F49060A02620}">
    <text>Ist die Anhebung nicht höher, siehe Mail von Jana vom 12.7.?</text>
  </threadedComment>
  <threadedComment ref="G72" dT="2024-07-15T09:46:46.48" personId="{25A1011E-C877-49DB-BE04-290750D62E38}" id="{B08FECE6-2C35-49F5-ADEF-660CDD525688}">
    <text>Kein Aufzug im BT-01</text>
  </threadedComment>
  <threadedComment ref="H72" dT="2024-07-15T11:19:55.68" personId="{25A1011E-C877-49DB-BE04-290750D62E38}" id="{3BACB9F4-6C06-4C35-BA61-0A4E455C4E98}">
    <text>Muss es im Pumpenprüfstand noch die Absenkung von 3,0 m geben?</text>
  </threadedComment>
  <threadedComment ref="L72" dT="2024-07-15T11:21:47.87" personId="{25A1011E-C877-49DB-BE04-290750D62E38}" id="{DFE7AC46-65BB-42AB-B2F5-0AC421169F92}">
    <text>Aktueller Stand: Flachgründung als Bodenplatte</text>
  </threadedComment>
  <threadedComment ref="L83" dT="2024-07-15T11:00:14.46" personId="{25A1011E-C877-49DB-BE04-290750D62E38}" id="{A2000AA1-D50C-46BB-BCFD-76524EA82EF4}">
    <text>Verkleidete Stahlkonstruktion</text>
  </threadedComment>
  <threadedComment ref="G93" dT="2024-01-12T09:33:10.67" personId="{25A1011E-C877-49DB-BE04-290750D62E38}" id="{E5C1B405-5E6F-4E76-A63B-4CB8A237CD5A}">
    <text>Innenstützen nicht nur im Bereich der Stellplätze (ich würde Stellplätze rausnehmen), wir haben auch in großen Räumen Stützen
Gehört die unter 341 genannte Anforderung (Sichtbare Stützen: Sichtbetonqualität mit weißem Anstrich) nicht hierhin?
NEU: gibt es wirklich Sichtbetonanforderungen?</text>
  </threadedComment>
  <threadedComment ref="H93" dT="2024-01-12T09:33:10.67" personId="{25A1011E-C877-49DB-BE04-290750D62E38}" id="{F364754B-C392-40E2-A7FA-D355EEEB07B8}">
    <text>Innenstützen nicht nur im Bereich der Stellplätze (ich würde Stellplätze rausnehmen), wir haben auch in großen Räumen Stützen
Gehört die unter 341 genannte Anforderung (Sichtbare Stützen: Sichtbetonqualität mit weißem Anstrich) nicht hierhin?
NEU: gibt es wirklich Sichtbetonanforderungen?</text>
  </threadedComment>
  <threadedComment ref="G100" dT="2024-01-12T09:35:51.51" personId="{25A1011E-C877-49DB-BE04-290750D62E38}" id="{39E9B6E6-52B2-4957-A279-3B7B1D6BF1D6}">
    <text>Bitte erstmal nur Stahlbetondecken schreiben (ohne zwei-seitig gespannt)
NEU: Trapez ist doch für das Dach und nicht die Decke?</text>
  </threadedComment>
  <threadedComment ref="H100" dT="2024-01-12T09:35:51.51" personId="{25A1011E-C877-49DB-BE04-290750D62E38}" id="{853776A3-1591-44FC-ABC5-6D6C24750145}">
    <text>Bitte erstmal nur Stahlbetondecken schreiben (ohne zwei-seitig gespannt)
NEU: Meint das nicht nur die Decken über EG? Wenn nicht: Für die gesamte Dachkonstruktion BSH (nicht nur in der Durchfahrt)</text>
  </threadedComment>
  <threadedComment ref="I100" dT="2024-07-15T11:06:59.65" personId="{25A1011E-C877-49DB-BE04-290750D62E38}" id="{F57EEBDC-84DD-43B5-AFC0-8C28F80AEC80}">
    <text>Stahlbetondecken und Spannbetonhohldielen gem. Angaben Statik</text>
  </threadedComment>
  <threadedComment ref="J100" dT="2024-07-15T11:06:59.65" personId="{25A1011E-C877-49DB-BE04-290750D62E38}" id="{D6BA31FC-010D-4A24-BA6F-AC02D480A583}">
    <text>Stahlbetondecken und Spannbetonhohldielen gem. Angaben Statik</text>
  </threadedComment>
  <threadedComment ref="K100" dT="2024-07-15T11:08:03.74" personId="{25A1011E-C877-49DB-BE04-290750D62E38}" id="{D2D70063-306B-47BC-A279-61C8F79E93CD}">
    <text>Spannbetonhohldielen im Bereich des brückenartigen Bereiches, in den Treppenhäusern Stahlbetondecken gem. Angaben Statik</text>
  </threadedComment>
  <threadedComment ref="H101" dT="2024-07-15T11:08:30.24" personId="{25A1011E-C877-49DB-BE04-290750D62E38}" id="{96E49E2A-0AE6-46EC-89B3-EBEA77BE8F76}">
    <text>Lichtband?
ACHTUNG: Keine Überfahrt, RWA kollidiert mit BSH Träger</text>
  </threadedComment>
  <threadedComment ref="J102" dT="2024-07-15T11:09:32.15" personId="{25A1011E-C877-49DB-BE04-290750D62E38}" id="{534286B4-E23B-4931-B5B2-14E578770218}">
    <text>In einigen Bereichen auch Spannbetonhohldielen statt Stahlbetondecken</text>
  </threadedComment>
  <threadedComment ref="K102" dT="2024-07-15T11:09:54.62" personId="{25A1011E-C877-49DB-BE04-290750D62E38}" id="{2102A5EA-E81E-42B5-A571-963E2F5044F5}">
    <text>Im Bereich der Brücke Spannbetonhohldielen</text>
  </threadedComment>
  <threadedComment ref="J108" dT="2024-01-12T09:38:09.91" personId="{25A1011E-C877-49DB-BE04-290750D62E38}" id="{A77DC1D5-3D83-479C-99F3-C48178D0FDB3}">
    <text>TT-Decken sind noch nicht final - Deckensystem in den Schulungsräumen hängt von den Voraussetzungen ab: Sind Stützen gestattet? Welche Raumtrennung? Befestigung der Raumtrennung?
NEU: Stahlbetondecken und Spannbetonhohldielen gem. Angaben Statik</text>
  </threadedComment>
  <threadedComment ref="K108" dT="2024-07-15T11:12:02.81" personId="{25A1011E-C877-49DB-BE04-290750D62E38}" id="{E423DD8A-96EC-4C1D-B830-4DCD4A9E4B74}">
    <text>Siehe oben (Spannbetonhohldielen im Bereich der Brücke)</text>
  </threadedComment>
  <threadedComment ref="J110" dT="2024-01-12T09:40:20.89" personId="{25A1011E-C877-49DB-BE04-290750D62E38}" id="{C086B480-9E19-49A1-828B-AFA24ADDAF3B}">
    <text>Gründach?
NEU: kein Trapezprofil im BT-03! Siehe oben, Stahlbeton und Spannbetonhohldielen</text>
  </threadedComment>
  <threadedComment ref="K110" dT="2024-07-15T11:16:10.03" personId="{25A1011E-C877-49DB-BE04-290750D62E38}" id="{CC5A6367-1353-4A28-981C-43421EB3B865}">
    <text>Spannbetonhohldielen</text>
  </threadedComment>
  <threadedComment ref="H114" dT="2024-01-12T09:41:29.61" personId="{25A1011E-C877-49DB-BE04-290750D62E38}" id="{0494C821-EF6E-4541-BC60-BFDADDF4171F}">
    <text>Keine Stahlbetondecken -&gt; Holzkonstruktion</text>
  </threadedComment>
  <threadedComment ref="J114" dT="2024-07-15T12:36:14.89" personId="{25A1011E-C877-49DB-BE04-290750D62E38}" id="{FA3205EA-59CE-4945-908A-4C175E270445}">
    <text>Keine PV mehr</text>
  </threadedComment>
  <threadedComment ref="K114" dT="2024-07-15T12:36:26.08" personId="{25A1011E-C877-49DB-BE04-290750D62E38}" id="{CC835D09-D92D-43EA-B8ED-FD205A4F82EE}">
    <text>Keine PV mehr</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daniela.bennoehr@kreis-lup.de"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f:/r/sites/DE-PRJ-2022-0087/Freigegebene%20Dokumente/Leitung/02-Vertrag-Bestellung/Vertragsunterlagen"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mailto:christof.benz@inros-lackner.de" TargetMode="External"/><Relationship Id="rId13" Type="http://schemas.openxmlformats.org/officeDocument/2006/relationships/hyperlink" Target="mailto:Matthias.Mareck@stadtwerke-parchim.de" TargetMode="External"/><Relationship Id="rId18" Type="http://schemas.openxmlformats.org/officeDocument/2006/relationships/comments" Target="../comments1.xml"/><Relationship Id="rId3" Type="http://schemas.openxmlformats.org/officeDocument/2006/relationships/hyperlink" Target="mailto:einecke@sikonzept.de" TargetMode="External"/><Relationship Id="rId7" Type="http://schemas.openxmlformats.org/officeDocument/2006/relationships/hyperlink" Target="mailto:tuerk@graner-leipzig.de" TargetMode="External"/><Relationship Id="rId12" Type="http://schemas.openxmlformats.org/officeDocument/2006/relationships/hyperlink" Target="mailto:Andre.Schulz@stadtwerke-parchim.de" TargetMode="External"/><Relationship Id="rId17" Type="http://schemas.openxmlformats.org/officeDocument/2006/relationships/vmlDrawing" Target="../drawings/vmlDrawing3.vml"/><Relationship Id="rId2" Type="http://schemas.openxmlformats.org/officeDocument/2006/relationships/hyperlink" Target="mailto:tuerk@graner-leipzig.de" TargetMode="External"/><Relationship Id="rId16" Type="http://schemas.openxmlformats.org/officeDocument/2006/relationships/vmlDrawing" Target="../drawings/vmlDrawing2.vml"/><Relationship Id="rId1" Type="http://schemas.openxmlformats.org/officeDocument/2006/relationships/hyperlink" Target="mailto:altmann@graner-leipzig.de" TargetMode="External"/><Relationship Id="rId6" Type="http://schemas.openxmlformats.org/officeDocument/2006/relationships/hyperlink" Target="https://www.alp.kreis-lup.de/buergerservice-verwaltung/kreisverwaltung/verwaltungsorganisation/" TargetMode="External"/><Relationship Id="rId11" Type="http://schemas.openxmlformats.org/officeDocument/2006/relationships/hyperlink" Target="mailto:anne.wittwer@inros-lackner.de" TargetMode="External"/><Relationship Id="rId5" Type="http://schemas.openxmlformats.org/officeDocument/2006/relationships/hyperlink" Target="mailto:kretschmar@freiraumarchitekten.de" TargetMode="External"/><Relationship Id="rId15" Type="http://schemas.openxmlformats.org/officeDocument/2006/relationships/printerSettings" Target="../printerSettings/printerSettings3.bin"/><Relationship Id="rId10" Type="http://schemas.openxmlformats.org/officeDocument/2006/relationships/hyperlink" Target="mailto:frank.radloff@inros-lackner.de" TargetMode="External"/><Relationship Id="rId4" Type="http://schemas.openxmlformats.org/officeDocument/2006/relationships/hyperlink" Target="mailto:einecke@sikonzept.de" TargetMode="External"/><Relationship Id="rId9" Type="http://schemas.openxmlformats.org/officeDocument/2006/relationships/hyperlink" Target="mailto:raimund.ascholl@inros-lackner.de" TargetMode="External"/><Relationship Id="rId14" Type="http://schemas.openxmlformats.org/officeDocument/2006/relationships/hyperlink" Target="mailto:Mathias.Stoof@stadtwerke-parchim.de"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gesetze-im-internet.de/bbaug/__35.html" TargetMode="External"/><Relationship Id="rId1" Type="http://schemas.openxmlformats.org/officeDocument/2006/relationships/hyperlink" Target="https://www.gesetze-im-internet.de/bbaug/__34.html" TargetMode="External"/><Relationship Id="rId4"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rathaus.rostock.de/media/rostock_01.a.4984.de/datei/Stellplatzsatzung%20HRO%202017%20komplett.405535.pdf" TargetMode="External"/><Relationship Id="rId1" Type="http://schemas.openxmlformats.org/officeDocument/2006/relationships/hyperlink" Target="https://rathaus.rostock.de/media/4984/Leitfaden%20Stellplatzsatzung%20HRO%202017%20final.405536.pdf" TargetMode="External"/><Relationship Id="rId5" Type="http://schemas.openxmlformats.org/officeDocument/2006/relationships/vmlDrawing" Target="../drawings/vmlDrawing7.vml"/><Relationship Id="rId4"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gesetze-im-internet.de/bbaug/__35.html" TargetMode="External"/><Relationship Id="rId1" Type="http://schemas.openxmlformats.org/officeDocument/2006/relationships/hyperlink" Target="https://www.gesetze-im-internet.de/bbaug/__34.html" TargetMode="External"/><Relationship Id="rId5" Type="http://schemas.openxmlformats.org/officeDocument/2006/relationships/vmlDrawing" Target="../drawings/vmlDrawing9.vml"/><Relationship Id="rId4"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vmlDrawing" Target="../drawings/vmlDrawing11.vml"/><Relationship Id="rId1" Type="http://schemas.openxmlformats.org/officeDocument/2006/relationships/printerSettings" Target="../printerSettings/printerSettings11.bin"/><Relationship Id="rId5" Type="http://schemas.microsoft.com/office/2017/10/relationships/threadedComment" Target="../threadedComments/threadedComment1.xml"/><Relationship Id="rId4"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9.xml"/><Relationship Id="rId1" Type="http://schemas.openxmlformats.org/officeDocument/2006/relationships/printerSettings" Target="../printerSettings/printerSettings14.bin"/><Relationship Id="rId6" Type="http://schemas.openxmlformats.org/officeDocument/2006/relationships/comments" Target="../comments3.xml"/><Relationship Id="rId5" Type="http://schemas.openxmlformats.org/officeDocument/2006/relationships/table" Target="../tables/table1.xml"/><Relationship Id="rId4" Type="http://schemas.openxmlformats.org/officeDocument/2006/relationships/vmlDrawing" Target="../drawings/vmlDrawing16.v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sheetPr>
  <dimension ref="A1:D83"/>
  <sheetViews>
    <sheetView view="pageBreakPreview" zoomScaleNormal="100" zoomScaleSheetLayoutView="100" workbookViewId="0">
      <selection activeCell="D19" sqref="D19"/>
    </sheetView>
  </sheetViews>
  <sheetFormatPr baseColWidth="10" defaultColWidth="9.1796875" defaultRowHeight="13" x14ac:dyDescent="0.3"/>
  <cols>
    <col min="1" max="1" width="9.81640625" style="74" customWidth="1"/>
    <col min="2" max="2" width="27.1796875" customWidth="1"/>
    <col min="3" max="3" width="36.1796875" customWidth="1"/>
    <col min="4" max="4" width="48.81640625" style="77" customWidth="1"/>
    <col min="5" max="6" width="30.81640625" customWidth="1"/>
    <col min="7" max="245" width="11.1796875" customWidth="1"/>
  </cols>
  <sheetData>
    <row r="1" spans="1:4" x14ac:dyDescent="0.3">
      <c r="A1" s="488" t="s">
        <v>0</v>
      </c>
      <c r="B1" s="488"/>
      <c r="C1" s="488"/>
    </row>
    <row r="2" spans="1:4" x14ac:dyDescent="0.3">
      <c r="A2" s="73"/>
      <c r="B2" s="106"/>
      <c r="C2" s="106"/>
      <c r="D2" s="85" t="s">
        <v>1</v>
      </c>
    </row>
    <row r="3" spans="1:4" x14ac:dyDescent="0.3">
      <c r="A3" s="74" t="s">
        <v>2</v>
      </c>
      <c r="B3" s="489" t="s">
        <v>3</v>
      </c>
      <c r="C3" s="489"/>
      <c r="D3" s="81"/>
    </row>
    <row r="4" spans="1:4" x14ac:dyDescent="0.3">
      <c r="A4" s="73"/>
      <c r="B4" s="107" t="s">
        <v>1608</v>
      </c>
      <c r="C4" s="107" t="s">
        <v>1609</v>
      </c>
      <c r="D4" s="81"/>
    </row>
    <row r="5" spans="1:4" ht="12.75" customHeight="1" x14ac:dyDescent="0.3">
      <c r="A5" s="73"/>
      <c r="B5" s="76"/>
      <c r="C5" s="106"/>
    </row>
    <row r="6" spans="1:4" x14ac:dyDescent="0.3">
      <c r="A6" s="74" t="s">
        <v>5</v>
      </c>
      <c r="B6" s="107" t="s">
        <v>6</v>
      </c>
      <c r="C6" s="106"/>
    </row>
    <row r="7" spans="1:4" x14ac:dyDescent="0.3">
      <c r="B7" s="81"/>
      <c r="C7" s="106"/>
    </row>
    <row r="8" spans="1:4" x14ac:dyDescent="0.3">
      <c r="A8" s="130" t="s">
        <v>7</v>
      </c>
      <c r="B8" s="81"/>
      <c r="C8" s="78" t="s">
        <v>8</v>
      </c>
    </row>
    <row r="9" spans="1:4" x14ac:dyDescent="0.3">
      <c r="A9" s="74" t="s">
        <v>9</v>
      </c>
      <c r="B9" s="44"/>
      <c r="C9" s="79" t="s">
        <v>10</v>
      </c>
    </row>
    <row r="10" spans="1:4" x14ac:dyDescent="0.3">
      <c r="A10" s="74" t="s">
        <v>11</v>
      </c>
      <c r="B10" s="44">
        <v>45425</v>
      </c>
      <c r="C10" s="79" t="s">
        <v>12</v>
      </c>
    </row>
    <row r="11" spans="1:4" x14ac:dyDescent="0.3">
      <c r="A11" s="74" t="s">
        <v>13</v>
      </c>
      <c r="B11" s="46"/>
      <c r="C11" s="79" t="s">
        <v>14</v>
      </c>
    </row>
    <row r="12" spans="1:4" x14ac:dyDescent="0.3">
      <c r="A12" s="74" t="s">
        <v>15</v>
      </c>
      <c r="B12" s="46">
        <v>45576</v>
      </c>
      <c r="C12" s="79" t="s">
        <v>16</v>
      </c>
    </row>
    <row r="13" spans="1:4" x14ac:dyDescent="0.3">
      <c r="A13" s="74" t="s">
        <v>17</v>
      </c>
      <c r="B13" s="46"/>
      <c r="C13" s="79" t="s">
        <v>18</v>
      </c>
    </row>
    <row r="14" spans="1:4" x14ac:dyDescent="0.3">
      <c r="A14" s="74" t="s">
        <v>19</v>
      </c>
      <c r="B14" s="46"/>
      <c r="C14" s="79" t="s">
        <v>20</v>
      </c>
    </row>
    <row r="15" spans="1:4" ht="13.5" thickBot="1" x14ac:dyDescent="0.35">
      <c r="A15" s="74" t="s">
        <v>21</v>
      </c>
      <c r="B15" s="46"/>
      <c r="C15" s="80" t="s">
        <v>22</v>
      </c>
    </row>
    <row r="16" spans="1:4" ht="12.75" customHeight="1" thickBot="1" x14ac:dyDescent="0.35">
      <c r="A16" s="75"/>
      <c r="B16" s="82"/>
      <c r="C16" s="47"/>
      <c r="D16" s="86" t="s">
        <v>23</v>
      </c>
    </row>
    <row r="17" spans="1:4" x14ac:dyDescent="0.3">
      <c r="B17" s="74" t="s">
        <v>24</v>
      </c>
      <c r="C17" s="81"/>
      <c r="D17" s="81" t="s">
        <v>25</v>
      </c>
    </row>
    <row r="18" spans="1:4" x14ac:dyDescent="0.3">
      <c r="A18" s="74" t="s">
        <v>26</v>
      </c>
      <c r="B18" s="77"/>
      <c r="C18" s="77"/>
    </row>
    <row r="19" spans="1:4" x14ac:dyDescent="0.3">
      <c r="B19" s="81" t="s">
        <v>27</v>
      </c>
      <c r="C19" s="37" t="s">
        <v>28</v>
      </c>
      <c r="D19" s="2"/>
    </row>
    <row r="20" spans="1:4" x14ac:dyDescent="0.3">
      <c r="B20" s="487" t="s">
        <v>29</v>
      </c>
      <c r="C20" s="45" t="s">
        <v>30</v>
      </c>
    </row>
    <row r="21" spans="1:4" x14ac:dyDescent="0.3">
      <c r="B21" s="487"/>
      <c r="C21" s="45" t="s">
        <v>31</v>
      </c>
    </row>
    <row r="22" spans="1:4" x14ac:dyDescent="0.3">
      <c r="B22" s="81" t="s">
        <v>32</v>
      </c>
      <c r="C22" s="107" t="s">
        <v>33</v>
      </c>
    </row>
    <row r="23" spans="1:4" x14ac:dyDescent="0.3">
      <c r="B23" s="81" t="s">
        <v>34</v>
      </c>
      <c r="C23" s="107" t="s">
        <v>35</v>
      </c>
    </row>
    <row r="24" spans="1:4" x14ac:dyDescent="0.3">
      <c r="B24" s="81" t="s">
        <v>36</v>
      </c>
      <c r="C24" s="45" t="s">
        <v>37</v>
      </c>
    </row>
    <row r="25" spans="1:4" x14ac:dyDescent="0.3">
      <c r="B25" s="81" t="s">
        <v>38</v>
      </c>
      <c r="C25" s="181" t="s">
        <v>39</v>
      </c>
    </row>
    <row r="26" spans="1:4" x14ac:dyDescent="0.3">
      <c r="B26" s="77"/>
      <c r="C26" s="77"/>
    </row>
    <row r="27" spans="1:4" x14ac:dyDescent="0.3">
      <c r="A27" s="74" t="s">
        <v>40</v>
      </c>
      <c r="B27" s="77"/>
      <c r="C27" s="77"/>
    </row>
    <row r="28" spans="1:4" x14ac:dyDescent="0.3">
      <c r="B28" s="81" t="s">
        <v>41</v>
      </c>
      <c r="C28" s="45" t="s">
        <v>42</v>
      </c>
    </row>
    <row r="29" spans="1:4" x14ac:dyDescent="0.3">
      <c r="B29" s="81" t="s">
        <v>32</v>
      </c>
      <c r="C29" s="107" t="s">
        <v>33</v>
      </c>
    </row>
    <row r="30" spans="1:4" x14ac:dyDescent="0.3">
      <c r="B30" s="81" t="s">
        <v>34</v>
      </c>
      <c r="C30" s="107" t="s">
        <v>35</v>
      </c>
    </row>
    <row r="31" spans="1:4" x14ac:dyDescent="0.3">
      <c r="B31" s="81" t="s">
        <v>36</v>
      </c>
      <c r="C31" s="45" t="s">
        <v>43</v>
      </c>
    </row>
    <row r="32" spans="1:4" x14ac:dyDescent="0.3">
      <c r="B32" s="81" t="s">
        <v>38</v>
      </c>
      <c r="C32" s="218" t="s">
        <v>44</v>
      </c>
    </row>
    <row r="33" spans="1:4" x14ac:dyDescent="0.3">
      <c r="B33" s="77"/>
      <c r="C33" s="77"/>
    </row>
    <row r="34" spans="1:4" x14ac:dyDescent="0.3">
      <c r="A34" s="74" t="s">
        <v>45</v>
      </c>
      <c r="B34" s="77"/>
      <c r="C34" s="77"/>
    </row>
    <row r="35" spans="1:4" x14ac:dyDescent="0.3">
      <c r="B35" s="81" t="s">
        <v>46</v>
      </c>
      <c r="C35" s="45" t="s">
        <v>47</v>
      </c>
    </row>
    <row r="36" spans="1:4" x14ac:dyDescent="0.3">
      <c r="B36" s="81" t="s">
        <v>48</v>
      </c>
      <c r="C36" s="107" t="s">
        <v>49</v>
      </c>
    </row>
    <row r="37" spans="1:4" x14ac:dyDescent="0.3">
      <c r="B37" s="81" t="s">
        <v>50</v>
      </c>
      <c r="C37" s="107" t="s">
        <v>51</v>
      </c>
    </row>
    <row r="38" spans="1:4" x14ac:dyDescent="0.3">
      <c r="B38" s="81" t="s">
        <v>41</v>
      </c>
      <c r="C38" s="107" t="s">
        <v>52</v>
      </c>
    </row>
    <row r="39" spans="1:4" x14ac:dyDescent="0.3">
      <c r="B39" s="81" t="s">
        <v>53</v>
      </c>
      <c r="C39" s="45" t="s">
        <v>54</v>
      </c>
    </row>
    <row r="40" spans="1:4" x14ac:dyDescent="0.3">
      <c r="B40" s="81" t="s">
        <v>32</v>
      </c>
      <c r="C40" s="107" t="s">
        <v>55</v>
      </c>
    </row>
    <row r="41" spans="1:4" x14ac:dyDescent="0.3">
      <c r="B41" s="81" t="s">
        <v>34</v>
      </c>
      <c r="C41" s="107" t="s">
        <v>56</v>
      </c>
    </row>
    <row r="42" spans="1:4" x14ac:dyDescent="0.3">
      <c r="B42" s="81" t="s">
        <v>36</v>
      </c>
      <c r="C42" s="45" t="s">
        <v>57</v>
      </c>
    </row>
    <row r="43" spans="1:4" x14ac:dyDescent="0.3">
      <c r="B43" s="81" t="s">
        <v>38</v>
      </c>
      <c r="C43" s="45" t="s">
        <v>58</v>
      </c>
    </row>
    <row r="44" spans="1:4" x14ac:dyDescent="0.3">
      <c r="B44" s="77"/>
      <c r="C44" s="48" t="s">
        <v>59</v>
      </c>
    </row>
    <row r="45" spans="1:4" x14ac:dyDescent="0.3">
      <c r="A45" s="74" t="s">
        <v>60</v>
      </c>
      <c r="B45" s="77"/>
      <c r="C45" s="77"/>
      <c r="D45" s="83"/>
    </row>
    <row r="46" spans="1:4" x14ac:dyDescent="0.3">
      <c r="B46" s="81" t="s">
        <v>61</v>
      </c>
      <c r="C46" s="107" t="s">
        <v>62</v>
      </c>
      <c r="D46" s="83"/>
    </row>
    <row r="47" spans="1:4" x14ac:dyDescent="0.3">
      <c r="B47" s="81" t="s">
        <v>50</v>
      </c>
      <c r="C47" s="107" t="s">
        <v>63</v>
      </c>
      <c r="D47" s="83"/>
    </row>
    <row r="48" spans="1:4" x14ac:dyDescent="0.3">
      <c r="B48" s="81" t="s">
        <v>41</v>
      </c>
      <c r="C48" s="107" t="s">
        <v>64</v>
      </c>
      <c r="D48" s="83"/>
    </row>
    <row r="49" spans="1:4" x14ac:dyDescent="0.3">
      <c r="A49" s="74" t="s">
        <v>65</v>
      </c>
      <c r="B49" s="77"/>
      <c r="C49" s="81"/>
      <c r="D49" s="83"/>
    </row>
    <row r="50" spans="1:4" x14ac:dyDescent="0.3">
      <c r="B50" s="81" t="s">
        <v>61</v>
      </c>
      <c r="C50" s="107" t="s">
        <v>66</v>
      </c>
      <c r="D50" s="83"/>
    </row>
    <row r="51" spans="1:4" x14ac:dyDescent="0.3">
      <c r="B51" s="81" t="s">
        <v>50</v>
      </c>
      <c r="C51" s="107" t="s">
        <v>51</v>
      </c>
      <c r="D51" s="83"/>
    </row>
    <row r="52" spans="1:4" x14ac:dyDescent="0.3">
      <c r="B52" s="81" t="s">
        <v>41</v>
      </c>
      <c r="C52" s="107" t="s">
        <v>67</v>
      </c>
      <c r="D52" s="83"/>
    </row>
    <row r="53" spans="1:4" x14ac:dyDescent="0.3">
      <c r="B53" s="77"/>
      <c r="C53" s="83"/>
      <c r="D53" s="83"/>
    </row>
    <row r="54" spans="1:4" x14ac:dyDescent="0.3">
      <c r="A54" s="74" t="s">
        <v>68</v>
      </c>
      <c r="B54" s="77"/>
      <c r="C54" s="77"/>
    </row>
    <row r="55" spans="1:4" x14ac:dyDescent="0.3">
      <c r="B55" s="81" t="s">
        <v>69</v>
      </c>
      <c r="C55" s="45" t="s">
        <v>70</v>
      </c>
    </row>
    <row r="56" spans="1:4" x14ac:dyDescent="0.3">
      <c r="B56" s="81" t="s">
        <v>71</v>
      </c>
      <c r="C56" s="45" t="s">
        <v>72</v>
      </c>
    </row>
    <row r="57" spans="1:4" x14ac:dyDescent="0.3">
      <c r="B57" s="77"/>
      <c r="C57" s="83"/>
    </row>
    <row r="58" spans="1:4" x14ac:dyDescent="0.3">
      <c r="B58" s="81" t="s">
        <v>73</v>
      </c>
      <c r="C58" s="45" t="s">
        <v>74</v>
      </c>
    </row>
    <row r="59" spans="1:4" x14ac:dyDescent="0.3">
      <c r="B59" s="81" t="s">
        <v>71</v>
      </c>
      <c r="C59" s="45" t="s">
        <v>75</v>
      </c>
    </row>
    <row r="60" spans="1:4" x14ac:dyDescent="0.3">
      <c r="B60" s="81"/>
      <c r="C60" s="81"/>
    </row>
    <row r="61" spans="1:4" x14ac:dyDescent="0.3">
      <c r="A61" s="74" t="s">
        <v>76</v>
      </c>
      <c r="B61" s="77"/>
      <c r="C61" s="77"/>
    </row>
    <row r="62" spans="1:4" x14ac:dyDescent="0.3">
      <c r="B62" s="81" t="s">
        <v>34</v>
      </c>
      <c r="C62" s="107" t="s">
        <v>4</v>
      </c>
    </row>
    <row r="63" spans="1:4" x14ac:dyDescent="0.3">
      <c r="B63" s="81" t="s">
        <v>32</v>
      </c>
      <c r="C63" s="107" t="s">
        <v>1608</v>
      </c>
    </row>
    <row r="64" spans="1:4" x14ac:dyDescent="0.3">
      <c r="B64" s="81" t="s">
        <v>77</v>
      </c>
      <c r="C64" s="107" t="s">
        <v>78</v>
      </c>
    </row>
    <row r="65" spans="1:3" x14ac:dyDescent="0.3">
      <c r="B65" s="81" t="s">
        <v>79</v>
      </c>
      <c r="C65" s="49" t="s">
        <v>1610</v>
      </c>
    </row>
    <row r="66" spans="1:3" x14ac:dyDescent="0.3">
      <c r="B66" s="81" t="s">
        <v>80</v>
      </c>
      <c r="C66" s="107" t="s">
        <v>1600</v>
      </c>
    </row>
    <row r="67" spans="1:3" x14ac:dyDescent="0.3">
      <c r="B67" s="81" t="s">
        <v>81</v>
      </c>
      <c r="C67" s="49" t="s">
        <v>82</v>
      </c>
    </row>
    <row r="68" spans="1:3" x14ac:dyDescent="0.3">
      <c r="B68" s="77" t="s">
        <v>83</v>
      </c>
      <c r="C68" s="107" t="s">
        <v>78</v>
      </c>
    </row>
    <row r="69" spans="1:3" x14ac:dyDescent="0.3">
      <c r="B69" s="81" t="s">
        <v>84</v>
      </c>
      <c r="C69" s="49"/>
    </row>
    <row r="70" spans="1:3" x14ac:dyDescent="0.3">
      <c r="B70" s="77"/>
      <c r="C70" s="84"/>
    </row>
    <row r="71" spans="1:3" x14ac:dyDescent="0.3">
      <c r="A71" s="74" t="s">
        <v>85</v>
      </c>
      <c r="B71" s="77"/>
      <c r="C71" s="84"/>
    </row>
    <row r="72" spans="1:3" x14ac:dyDescent="0.3">
      <c r="B72" s="81" t="s">
        <v>86</v>
      </c>
      <c r="C72" s="107">
        <v>2023</v>
      </c>
    </row>
    <row r="73" spans="1:3" x14ac:dyDescent="0.3">
      <c r="B73" s="81" t="s">
        <v>87</v>
      </c>
      <c r="C73" s="107" t="s">
        <v>88</v>
      </c>
    </row>
    <row r="74" spans="1:3" x14ac:dyDescent="0.3">
      <c r="B74" s="77"/>
      <c r="C74" s="84"/>
    </row>
    <row r="75" spans="1:3" ht="14.15" customHeight="1" x14ac:dyDescent="0.3">
      <c r="B75" s="77"/>
      <c r="C75" s="84"/>
    </row>
    <row r="76" spans="1:3" x14ac:dyDescent="0.3">
      <c r="C76" s="50"/>
    </row>
    <row r="78" spans="1:3" ht="14.5" x14ac:dyDescent="0.35">
      <c r="B78" s="383"/>
    </row>
    <row r="79" spans="1:3" ht="14.5" x14ac:dyDescent="0.35">
      <c r="B79" s="383"/>
    </row>
    <row r="80" spans="1:3" ht="14.5" x14ac:dyDescent="0.35">
      <c r="B80" s="383"/>
    </row>
    <row r="81" spans="2:2" ht="14.5" x14ac:dyDescent="0.35">
      <c r="B81" s="383"/>
    </row>
    <row r="82" spans="2:2" ht="14.5" x14ac:dyDescent="0.35">
      <c r="B82" s="383"/>
    </row>
    <row r="83" spans="2:2" ht="14.5" x14ac:dyDescent="0.35">
      <c r="B83" s="383"/>
    </row>
  </sheetData>
  <mergeCells count="3">
    <mergeCell ref="B20:B21"/>
    <mergeCell ref="A1:C1"/>
    <mergeCell ref="B3:C3"/>
  </mergeCells>
  <phoneticPr fontId="16" type="noConversion"/>
  <dataValidations disablePrompts="1" count="1">
    <dataValidation type="list" allowBlank="1" showInputMessage="1" showErrorMessage="1" sqref="C67" xr:uid="{2E143B93-2A91-4461-993D-8871A5795960}">
      <formula1>#REF!</formula1>
    </dataValidation>
  </dataValidations>
  <hyperlinks>
    <hyperlink ref="D2" location="Inhalt!A1" display="Zum Inhaltsverzeichnis &gt;&gt;" xr:uid="{3BDC4FEC-8A96-4065-8250-01B7166AC714}"/>
    <hyperlink ref="C32" r:id="rId1" xr:uid="{ED200B78-C106-4DD4-8E89-5FADB6428BBC}"/>
  </hyperlinks>
  <pageMargins left="0.7" right="0.7" top="0.78740157499999996" bottom="0.78740157499999996" header="0.3" footer="0.3"/>
  <pageSetup paperSize="9" scale="75" orientation="portrait" horizontalDpi="1200" verticalDpi="120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59999389629810485"/>
  </sheetPr>
  <dimension ref="A1:AG59"/>
  <sheetViews>
    <sheetView view="pageBreakPreview" zoomScaleNormal="100" zoomScaleSheetLayoutView="100" workbookViewId="0">
      <selection activeCell="E4" sqref="E4"/>
    </sheetView>
  </sheetViews>
  <sheetFormatPr baseColWidth="10" defaultColWidth="11.1796875" defaultRowHeight="12.5" x14ac:dyDescent="0.25"/>
  <cols>
    <col min="1" max="24" width="3.81640625" customWidth="1"/>
    <col min="25" max="25" width="2.81640625" customWidth="1"/>
    <col min="26" max="26" width="2.81640625" style="115" customWidth="1"/>
    <col min="27" max="27" width="12.81640625" customWidth="1"/>
  </cols>
  <sheetData>
    <row r="1" spans="1:33" ht="7.5" customHeight="1" x14ac:dyDescent="0.25">
      <c r="A1" s="5"/>
      <c r="B1" s="5"/>
      <c r="C1" s="5"/>
      <c r="D1" s="5"/>
      <c r="E1" s="5"/>
      <c r="F1" s="5"/>
      <c r="G1" s="5"/>
      <c r="H1" s="5"/>
      <c r="I1" s="5"/>
      <c r="J1" s="5"/>
      <c r="K1" s="5"/>
      <c r="L1" s="5"/>
      <c r="M1" s="5"/>
      <c r="N1" s="5"/>
      <c r="O1" s="5"/>
      <c r="P1" s="5"/>
      <c r="Q1" s="5"/>
      <c r="R1" s="5"/>
      <c r="S1" s="5"/>
      <c r="T1" s="5"/>
      <c r="U1" s="5"/>
      <c r="V1" s="5"/>
      <c r="W1" s="5"/>
      <c r="X1" s="5"/>
      <c r="Y1" s="5"/>
      <c r="Z1" s="114"/>
    </row>
    <row r="2" spans="1:33" s="6" customFormat="1" ht="7.5" customHeight="1" x14ac:dyDescent="0.25">
      <c r="A2" s="7"/>
      <c r="B2" s="7"/>
      <c r="C2" s="7"/>
      <c r="D2" s="7"/>
      <c r="E2" s="7"/>
      <c r="F2" s="7"/>
      <c r="G2" s="7"/>
      <c r="H2" s="7"/>
      <c r="I2" s="7"/>
      <c r="J2" s="7"/>
      <c r="K2" s="7"/>
      <c r="L2" s="7"/>
      <c r="M2" s="7"/>
      <c r="N2" s="7"/>
      <c r="O2" s="7"/>
      <c r="P2" s="7"/>
      <c r="Q2" s="7"/>
      <c r="R2" s="7"/>
      <c r="S2" s="7"/>
      <c r="T2" s="7"/>
      <c r="U2" s="7"/>
      <c r="V2" s="7"/>
      <c r="W2" s="7"/>
      <c r="X2" s="7"/>
      <c r="Z2" s="115"/>
    </row>
    <row r="3" spans="1:33" s="6" customFormat="1" x14ac:dyDescent="0.25">
      <c r="A3" s="6" t="s">
        <v>89</v>
      </c>
      <c r="E3" s="176" t="str">
        <f>Daten!B3</f>
        <v>Neubau Feuerwehr-Service-Zentrum</v>
      </c>
      <c r="F3" s="176"/>
      <c r="G3" s="176"/>
      <c r="H3" s="176"/>
      <c r="I3" s="176"/>
      <c r="J3" s="176"/>
      <c r="K3" s="176"/>
      <c r="L3" s="176"/>
      <c r="M3" s="176"/>
      <c r="N3" s="176"/>
      <c r="O3" s="176"/>
      <c r="P3" s="176"/>
      <c r="Q3" s="176"/>
      <c r="R3" s="176"/>
      <c r="S3" s="176"/>
      <c r="T3" s="176"/>
      <c r="U3" s="176"/>
      <c r="V3" s="177" t="s">
        <v>90</v>
      </c>
      <c r="W3" s="490" t="str">
        <f>Daten!B6</f>
        <v>2023-0236</v>
      </c>
      <c r="X3" s="490"/>
      <c r="Y3" s="490"/>
      <c r="Z3" s="116"/>
      <c r="AA3" s="24"/>
    </row>
    <row r="4" spans="1:33" s="6" customFormat="1" x14ac:dyDescent="0.25">
      <c r="E4" s="176" t="str">
        <f>Daten!B4</f>
        <v xml:space="preserve">An der K38 Nr. 1 </v>
      </c>
      <c r="F4" s="176"/>
      <c r="G4" s="176"/>
      <c r="H4" s="176"/>
      <c r="I4" s="176"/>
      <c r="J4" s="176"/>
      <c r="K4" s="176"/>
      <c r="L4" s="176"/>
      <c r="M4" s="176" t="str">
        <f>Daten!C4</f>
        <v xml:space="preserve">19306 Neustadt-Glewe </v>
      </c>
      <c r="N4" s="176"/>
      <c r="O4" s="176"/>
      <c r="P4" s="176"/>
      <c r="Q4" s="176"/>
      <c r="R4" s="176"/>
      <c r="S4" s="176"/>
      <c r="T4" s="176"/>
      <c r="U4" s="176"/>
      <c r="V4" s="176"/>
      <c r="W4" s="176"/>
      <c r="X4" s="176"/>
      <c r="Y4" s="176"/>
      <c r="Z4" s="115"/>
    </row>
    <row r="5" spans="1:33" s="6" customFormat="1" ht="7.5" customHeight="1" x14ac:dyDescent="0.25">
      <c r="E5" s="493"/>
      <c r="F5" s="493"/>
      <c r="G5" s="493"/>
      <c r="H5" s="493"/>
      <c r="I5" s="493"/>
      <c r="J5" s="493"/>
      <c r="K5" s="493"/>
      <c r="L5" s="493"/>
      <c r="Z5" s="115"/>
    </row>
    <row r="6" spans="1:33" s="6" customFormat="1" ht="13" x14ac:dyDescent="0.3">
      <c r="A6" s="6" t="s">
        <v>91</v>
      </c>
      <c r="D6"/>
      <c r="E6" s="494" t="s">
        <v>12</v>
      </c>
      <c r="F6" s="494"/>
      <c r="G6" s="494"/>
      <c r="H6" s="494"/>
      <c r="I6" s="494"/>
      <c r="J6" s="494"/>
      <c r="K6" s="494"/>
      <c r="L6" s="494"/>
      <c r="M6"/>
      <c r="Z6" s="115"/>
      <c r="AA6" s="1" t="s">
        <v>92</v>
      </c>
      <c r="AC6" s="8" t="s">
        <v>93</v>
      </c>
      <c r="AG6" s="15" t="s">
        <v>94</v>
      </c>
    </row>
    <row r="7" spans="1:33" s="6" customFormat="1" ht="7.5" customHeight="1" x14ac:dyDescent="0.25">
      <c r="E7" s="493"/>
      <c r="F7" s="493"/>
      <c r="G7" s="493"/>
      <c r="H7" s="493"/>
      <c r="I7" s="493"/>
      <c r="J7" s="493"/>
      <c r="K7" s="493"/>
      <c r="L7" s="493"/>
      <c r="Z7" s="115"/>
    </row>
    <row r="8" spans="1:33" s="6" customFormat="1" ht="18" x14ac:dyDescent="0.4">
      <c r="A8" s="95" t="s">
        <v>95</v>
      </c>
      <c r="E8" s="497" t="s">
        <v>96</v>
      </c>
      <c r="F8" s="497"/>
      <c r="G8" s="497"/>
      <c r="H8" s="497"/>
      <c r="I8" s="497"/>
      <c r="J8" s="497"/>
      <c r="K8" s="497"/>
      <c r="L8" s="497"/>
      <c r="M8" s="497"/>
      <c r="N8" s="497"/>
      <c r="O8" s="497"/>
      <c r="P8" s="497"/>
      <c r="Q8" s="497"/>
      <c r="R8" s="497"/>
      <c r="S8" s="497"/>
      <c r="T8" s="497"/>
      <c r="U8" s="497"/>
      <c r="V8" s="497"/>
      <c r="W8" s="497"/>
      <c r="X8" s="497"/>
      <c r="Z8" s="115"/>
    </row>
    <row r="9" spans="1:33" s="6" customFormat="1" ht="7.5" customHeight="1" x14ac:dyDescent="0.25">
      <c r="A9" s="8"/>
      <c r="B9" s="8"/>
      <c r="C9" s="9"/>
      <c r="D9" s="10"/>
      <c r="E9" s="10"/>
      <c r="F9" s="10"/>
      <c r="G9" s="10"/>
      <c r="K9" s="493"/>
      <c r="L9" s="493"/>
      <c r="P9" s="493"/>
      <c r="Q9" s="493"/>
      <c r="R9" s="493"/>
      <c r="S9" s="493"/>
      <c r="T9" s="493"/>
      <c r="U9" s="493"/>
      <c r="V9" s="493"/>
      <c r="W9" s="493"/>
      <c r="X9" s="493"/>
      <c r="Z9" s="115"/>
    </row>
    <row r="10" spans="1:33" s="6" customFormat="1" ht="13" x14ac:dyDescent="0.3">
      <c r="A10" s="6" t="s">
        <v>97</v>
      </c>
      <c r="E10" s="495">
        <f>IF(E6="Grundlagenermittlung",Daten!B9,IF(E6="Vorplanung",Daten!B10,IF(E6="Entwurfsplanung",Daten!B11,IF(E6="Genehmigungsplanung",Daten!B12,IF(E6="Ausführungsplanung",Daten!B13,IF(E6="Machbarkeitsstudie",Daten!B14,IF(E6="Bauvoranfrage",Daten!B15,IF(E6="Wettbewerb",Daten!B16,Daten!#REF!))))))))</f>
        <v>45425</v>
      </c>
      <c r="F10" s="495"/>
      <c r="G10" s="495"/>
      <c r="H10" s="495"/>
      <c r="I10" s="6" t="s">
        <v>98</v>
      </c>
      <c r="J10"/>
      <c r="K10" s="491"/>
      <c r="L10" s="491"/>
      <c r="M10" s="496" t="s">
        <v>99</v>
      </c>
      <c r="N10" s="496"/>
      <c r="O10" s="496"/>
      <c r="P10" s="492" t="s">
        <v>67</v>
      </c>
      <c r="Q10" s="492"/>
      <c r="R10" s="492"/>
      <c r="S10" s="492"/>
      <c r="T10" s="492"/>
      <c r="U10" s="492"/>
      <c r="V10" s="492"/>
      <c r="W10" s="492"/>
      <c r="X10" s="492"/>
      <c r="Y10"/>
      <c r="Z10" s="115"/>
      <c r="AA10" s="1" t="s">
        <v>100</v>
      </c>
      <c r="AC10" s="1" t="s">
        <v>101</v>
      </c>
    </row>
    <row r="11" spans="1:33" s="6" customFormat="1" ht="7.5" customHeight="1" x14ac:dyDescent="0.25">
      <c r="E11" s="11"/>
      <c r="F11" s="12"/>
      <c r="G11" s="12"/>
      <c r="H11" s="12"/>
      <c r="K11" s="491"/>
      <c r="L11" s="491"/>
      <c r="M11" s="13"/>
      <c r="N11" s="13"/>
      <c r="O11" s="13"/>
      <c r="P11" s="491"/>
      <c r="Q11" s="491"/>
      <c r="R11" s="491"/>
      <c r="S11" s="491"/>
      <c r="T11" s="491"/>
      <c r="U11" s="491"/>
      <c r="V11" s="491"/>
      <c r="W11" s="491"/>
      <c r="X11" s="491"/>
      <c r="Z11" s="115"/>
    </row>
    <row r="12" spans="1:33" ht="7.5" customHeight="1" x14ac:dyDescent="0.25">
      <c r="A12" s="5"/>
      <c r="B12" s="5"/>
      <c r="C12" s="5"/>
      <c r="D12" s="5"/>
      <c r="E12" s="5"/>
      <c r="F12" s="5"/>
      <c r="G12" s="5"/>
      <c r="H12" s="5"/>
      <c r="I12" s="5"/>
      <c r="J12" s="5"/>
      <c r="K12" s="5"/>
      <c r="L12" s="5"/>
      <c r="M12" s="5"/>
      <c r="N12" s="5"/>
      <c r="O12" s="5"/>
      <c r="P12" s="5"/>
      <c r="Q12" s="5"/>
      <c r="R12" s="5"/>
      <c r="S12" s="5"/>
      <c r="T12" s="5"/>
      <c r="U12" s="5"/>
      <c r="V12" s="5"/>
      <c r="W12" s="5"/>
      <c r="X12" s="5"/>
      <c r="Y12" s="5"/>
      <c r="Z12" s="114"/>
    </row>
    <row r="13" spans="1:33" x14ac:dyDescent="0.25">
      <c r="A13" s="6"/>
      <c r="B13" s="6"/>
      <c r="C13" s="6"/>
      <c r="D13" s="6"/>
      <c r="E13" s="6"/>
      <c r="F13" s="6"/>
      <c r="G13" s="6"/>
      <c r="H13" s="6"/>
      <c r="I13" s="6"/>
      <c r="J13" s="6"/>
      <c r="K13" s="6"/>
      <c r="L13" s="6"/>
      <c r="M13" s="6"/>
      <c r="N13" s="6"/>
      <c r="O13" s="6"/>
      <c r="P13" s="6"/>
      <c r="Q13" s="6"/>
      <c r="R13" s="6"/>
      <c r="S13" s="6"/>
      <c r="T13" s="6"/>
      <c r="U13" s="6"/>
      <c r="V13" s="6"/>
      <c r="W13" s="6"/>
      <c r="X13" s="6"/>
      <c r="Y13" s="6"/>
    </row>
    <row r="15" spans="1:33" x14ac:dyDescent="0.25">
      <c r="C15" s="98" t="s">
        <v>102</v>
      </c>
    </row>
    <row r="17" spans="2:13" x14ac:dyDescent="0.25">
      <c r="B17" s="133"/>
      <c r="C17" s="133" t="s">
        <v>103</v>
      </c>
      <c r="D17" s="133"/>
      <c r="E17" s="133"/>
      <c r="F17" s="133"/>
      <c r="G17" s="133"/>
      <c r="H17" s="133"/>
      <c r="I17" s="133"/>
      <c r="J17" s="133"/>
      <c r="K17" s="133"/>
      <c r="L17" s="133"/>
      <c r="M17" s="133"/>
    </row>
    <row r="18" spans="2:13" x14ac:dyDescent="0.25">
      <c r="B18" s="133"/>
      <c r="C18" s="133" t="s">
        <v>104</v>
      </c>
      <c r="D18" s="133"/>
      <c r="E18" s="133"/>
      <c r="F18" s="133"/>
      <c r="G18" s="133"/>
      <c r="H18" s="133"/>
      <c r="I18" s="133"/>
      <c r="J18" s="133"/>
      <c r="K18" s="133"/>
      <c r="L18" s="133"/>
      <c r="M18" s="133"/>
    </row>
    <row r="19" spans="2:13" x14ac:dyDescent="0.25">
      <c r="B19" s="133"/>
      <c r="C19" s="133" t="s">
        <v>105</v>
      </c>
      <c r="D19" s="133"/>
      <c r="E19" s="133"/>
      <c r="F19" s="133"/>
      <c r="G19" s="133"/>
      <c r="H19" s="133"/>
      <c r="I19" s="133"/>
      <c r="J19" s="133"/>
      <c r="K19" s="133"/>
      <c r="L19" s="133"/>
      <c r="M19" s="133"/>
    </row>
    <row r="20" spans="2:13" x14ac:dyDescent="0.25">
      <c r="B20" s="133"/>
      <c r="C20" s="133" t="s">
        <v>106</v>
      </c>
      <c r="D20" s="133"/>
      <c r="E20" s="133"/>
      <c r="F20" s="133"/>
      <c r="G20" s="133"/>
      <c r="H20" s="133"/>
      <c r="I20" s="133"/>
      <c r="J20" s="133"/>
      <c r="K20" s="133"/>
      <c r="L20" s="133"/>
      <c r="M20" s="133"/>
    </row>
    <row r="21" spans="2:13" x14ac:dyDescent="0.25">
      <c r="B21" s="133"/>
      <c r="C21" s="133" t="s">
        <v>107</v>
      </c>
      <c r="D21" s="133"/>
      <c r="E21" s="133"/>
      <c r="F21" s="133"/>
      <c r="G21" s="133"/>
      <c r="H21" s="133"/>
      <c r="I21" s="133"/>
      <c r="J21" s="133"/>
      <c r="K21" s="133"/>
      <c r="L21" s="133"/>
      <c r="M21" s="133"/>
    </row>
    <row r="59" spans="9:9" x14ac:dyDescent="0.25">
      <c r="I59" s="2"/>
    </row>
  </sheetData>
  <mergeCells count="13">
    <mergeCell ref="W3:Y3"/>
    <mergeCell ref="P11:X11"/>
    <mergeCell ref="P10:X10"/>
    <mergeCell ref="P9:X9"/>
    <mergeCell ref="K9:L9"/>
    <mergeCell ref="K11:L11"/>
    <mergeCell ref="E5:L5"/>
    <mergeCell ref="E7:L7"/>
    <mergeCell ref="E6:L6"/>
    <mergeCell ref="E10:H10"/>
    <mergeCell ref="K10:L10"/>
    <mergeCell ref="M10:O10"/>
    <mergeCell ref="E8:X8"/>
  </mergeCells>
  <conditionalFormatting sqref="AA6">
    <cfRule type="cellIs" dxfId="107" priority="3" stopIfTrue="1" operator="equal">
      <formula>0</formula>
    </cfRule>
  </conditionalFormatting>
  <conditionalFormatting sqref="AA10">
    <cfRule type="cellIs" dxfId="106" priority="1" stopIfTrue="1" operator="equal">
      <formula>0</formula>
    </cfRule>
  </conditionalFormatting>
  <conditionalFormatting sqref="AC10">
    <cfRule type="cellIs" dxfId="105" priority="2" stopIfTrue="1" operator="equal">
      <formula>0</formula>
    </cfRule>
  </conditionalFormatting>
  <hyperlinks>
    <hyperlink ref="AG6" location="Daten!C16" display="Link" xr:uid="{00000000-0004-0000-0300-000000000000}"/>
    <hyperlink ref="C15" r:id="rId1" display="../../../../../:f:/r/sites/DE-PRJ-2022-0087/Freigegebene Dokumente/Leitung/02-Vertrag-Bestellung/Vertragsunterlagen?csf=1&amp;web=1&amp;e=nwDRkt" xr:uid="{65E97869-1E1F-4077-ACA7-A80B29854C59}"/>
  </hyperlinks>
  <pageMargins left="0.98425196850393704" right="0.39370078740157483" top="0.78740157480314965" bottom="0.78740157480314965" header="0.39370078740157483" footer="0.39370078740157483"/>
  <pageSetup paperSize="9" scale="94" orientation="portrait" horizontalDpi="1200" verticalDpi="1200" r:id="rId2"/>
  <headerFooter differentFirst="1" scaleWithDoc="0">
    <oddHeader>&amp;R&amp;G</oddHeader>
    <oddFooter>&amp;L&amp;8&amp;F - &amp;A&amp;R&amp;8Seite &amp;P/&amp;N</oddFooter>
    <firstHeader>&amp;R&amp;G</firstHeader>
    <firstFooter>&amp;L&amp;8&amp;F - &amp;A&amp;R&amp;8Seite &amp;P/&amp;N</firstFooter>
  </headerFooter>
  <rowBreaks count="1" manualBreakCount="1">
    <brk id="51" max="24" man="1"/>
  </rowBreaks>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DDAC1656-3790-4FF5-A7EE-E6996A74D207}">
          <x14:formula1>
            <xm:f>Daten!$C$9:$C$16</xm:f>
          </x14:formula1>
          <xm:sqref>E6:L6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14608-EFB6-4386-9C3D-2B39322CC60F}">
  <sheetPr>
    <tabColor theme="7" tint="0.59999389629810485"/>
    <pageSetUpPr fitToPage="1"/>
  </sheetPr>
  <dimension ref="A1:AG147"/>
  <sheetViews>
    <sheetView view="pageBreakPreview" zoomScale="85" zoomScaleNormal="100" zoomScaleSheetLayoutView="85" workbookViewId="0">
      <selection activeCell="AG62" sqref="AG62"/>
    </sheetView>
  </sheetViews>
  <sheetFormatPr baseColWidth="10" defaultColWidth="11.1796875" defaultRowHeight="12.5" x14ac:dyDescent="0.25"/>
  <cols>
    <col min="1" max="24" width="3.81640625" customWidth="1"/>
    <col min="25" max="25" width="5.1796875" customWidth="1"/>
    <col min="26" max="26" width="2.81640625" style="115" customWidth="1"/>
    <col min="27" max="27" width="12.81640625" customWidth="1"/>
  </cols>
  <sheetData>
    <row r="1" spans="1:33" ht="7.5" customHeight="1" x14ac:dyDescent="0.25">
      <c r="A1" s="5"/>
      <c r="B1" s="5"/>
      <c r="C1" s="5"/>
      <c r="D1" s="5"/>
      <c r="E1" s="5"/>
      <c r="F1" s="5"/>
      <c r="G1" s="5"/>
      <c r="H1" s="5"/>
      <c r="I1" s="5"/>
      <c r="J1" s="5"/>
      <c r="K1" s="5"/>
      <c r="L1" s="5"/>
      <c r="M1" s="5"/>
      <c r="N1" s="5"/>
      <c r="O1" s="5"/>
      <c r="P1" s="5"/>
      <c r="Q1" s="5"/>
      <c r="R1" s="5"/>
      <c r="S1" s="5"/>
      <c r="T1" s="5"/>
      <c r="U1" s="5"/>
      <c r="V1" s="5"/>
      <c r="W1" s="5"/>
      <c r="X1" s="5"/>
      <c r="Y1" s="5"/>
      <c r="Z1" s="114"/>
    </row>
    <row r="2" spans="1:33" s="6" customFormat="1" ht="7.5" customHeight="1" x14ac:dyDescent="0.25">
      <c r="A2" s="7"/>
      <c r="B2" s="7"/>
      <c r="C2" s="7"/>
      <c r="D2" s="7"/>
      <c r="E2" s="7"/>
      <c r="F2" s="7"/>
      <c r="G2" s="7"/>
      <c r="H2" s="7"/>
      <c r="I2" s="7"/>
      <c r="J2" s="7"/>
      <c r="K2" s="7"/>
      <c r="L2" s="7"/>
      <c r="M2" s="7"/>
      <c r="N2" s="7"/>
      <c r="O2" s="7"/>
      <c r="P2" s="7"/>
      <c r="Q2" s="7"/>
      <c r="R2" s="7"/>
      <c r="S2" s="7"/>
      <c r="T2" s="7"/>
      <c r="U2" s="7"/>
      <c r="V2" s="7"/>
      <c r="W2" s="7"/>
      <c r="X2" s="7"/>
      <c r="Z2" s="115"/>
    </row>
    <row r="3" spans="1:33" s="6" customFormat="1" x14ac:dyDescent="0.25">
      <c r="A3" s="6" t="s">
        <v>89</v>
      </c>
      <c r="E3" s="176" t="str">
        <f>Daten!B3</f>
        <v>Neubau Feuerwehr-Service-Zentrum</v>
      </c>
      <c r="V3" s="105" t="s">
        <v>90</v>
      </c>
      <c r="W3" s="490" t="str">
        <f>Daten!B6</f>
        <v>2023-0236</v>
      </c>
      <c r="X3" s="490"/>
      <c r="Y3" s="490"/>
      <c r="Z3" s="116"/>
      <c r="AA3" s="24" t="s">
        <v>1</v>
      </c>
    </row>
    <row r="4" spans="1:33" s="6" customFormat="1" x14ac:dyDescent="0.25">
      <c r="E4" s="182" t="str">
        <f>Daten!B4</f>
        <v xml:space="preserve">An der K38 Nr. 1 </v>
      </c>
      <c r="M4" s="182" t="str">
        <f>Daten!C4</f>
        <v xml:space="preserve">19306 Neustadt-Glewe </v>
      </c>
      <c r="Z4" s="115"/>
    </row>
    <row r="5" spans="1:33" s="6" customFormat="1" ht="7.5" customHeight="1" x14ac:dyDescent="0.25">
      <c r="E5" s="493"/>
      <c r="F5" s="493"/>
      <c r="G5" s="493"/>
      <c r="H5" s="493"/>
      <c r="I5" s="493"/>
      <c r="J5" s="493"/>
      <c r="K5" s="493"/>
      <c r="L5" s="493"/>
      <c r="Z5" s="115"/>
    </row>
    <row r="6" spans="1:33" s="6" customFormat="1" ht="13" x14ac:dyDescent="0.3">
      <c r="A6" s="6" t="s">
        <v>91</v>
      </c>
      <c r="D6"/>
      <c r="E6" s="492" t="s">
        <v>12</v>
      </c>
      <c r="F6" s="498"/>
      <c r="G6" s="498"/>
      <c r="H6" s="498"/>
      <c r="I6" s="498"/>
      <c r="J6" s="498"/>
      <c r="K6" s="498"/>
      <c r="L6" s="498"/>
      <c r="M6"/>
      <c r="Z6" s="115"/>
      <c r="AA6" s="1" t="s">
        <v>92</v>
      </c>
      <c r="AC6" s="8" t="s">
        <v>93</v>
      </c>
      <c r="AG6" s="15" t="s">
        <v>94</v>
      </c>
    </row>
    <row r="7" spans="1:33" s="6" customFormat="1" ht="7.5" customHeight="1" x14ac:dyDescent="0.25">
      <c r="E7" s="493"/>
      <c r="F7" s="493"/>
      <c r="G7" s="493"/>
      <c r="H7" s="493"/>
      <c r="I7" s="493"/>
      <c r="J7" s="493"/>
      <c r="K7" s="493"/>
      <c r="L7" s="493"/>
      <c r="Z7" s="115"/>
    </row>
    <row r="8" spans="1:33" s="6" customFormat="1" ht="18" x14ac:dyDescent="0.4">
      <c r="A8" s="95" t="s">
        <v>95</v>
      </c>
      <c r="E8" s="497" t="s">
        <v>109</v>
      </c>
      <c r="F8" s="497"/>
      <c r="G8" s="497"/>
      <c r="H8" s="497"/>
      <c r="I8" s="497"/>
      <c r="J8" s="497"/>
      <c r="K8" s="497"/>
      <c r="L8" s="497"/>
      <c r="M8" s="497"/>
      <c r="N8" s="497"/>
      <c r="O8" s="497"/>
      <c r="P8" s="497"/>
      <c r="Q8" s="497"/>
      <c r="R8" s="497"/>
      <c r="S8" s="497"/>
      <c r="T8" s="497"/>
      <c r="U8" s="497"/>
      <c r="V8" s="497"/>
      <c r="W8" s="497"/>
      <c r="X8" s="497"/>
      <c r="Z8" s="115"/>
    </row>
    <row r="9" spans="1:33" s="6" customFormat="1" ht="7.5" customHeight="1" x14ac:dyDescent="0.25">
      <c r="A9" s="8"/>
      <c r="B9" s="8"/>
      <c r="C9" s="9"/>
      <c r="D9" s="10"/>
      <c r="E9" s="10"/>
      <c r="F9" s="10"/>
      <c r="G9" s="10"/>
      <c r="K9" s="493"/>
      <c r="L9" s="493"/>
      <c r="P9" s="493"/>
      <c r="Q9" s="493"/>
      <c r="R9" s="493"/>
      <c r="S9" s="493"/>
      <c r="T9" s="493"/>
      <c r="U9" s="493"/>
      <c r="V9" s="493"/>
      <c r="W9" s="493"/>
      <c r="X9" s="493"/>
      <c r="Z9" s="115"/>
    </row>
    <row r="10" spans="1:33" s="6" customFormat="1" ht="13" x14ac:dyDescent="0.3">
      <c r="A10" s="6" t="s">
        <v>97</v>
      </c>
      <c r="E10" s="495">
        <v>45236</v>
      </c>
      <c r="F10" s="495"/>
      <c r="G10" s="495"/>
      <c r="H10" s="495"/>
      <c r="I10" s="6" t="s">
        <v>98</v>
      </c>
      <c r="J10"/>
      <c r="K10" s="491">
        <v>3</v>
      </c>
      <c r="L10" s="491"/>
      <c r="M10" s="496" t="s">
        <v>99</v>
      </c>
      <c r="N10" s="496"/>
      <c r="O10" s="496"/>
      <c r="P10" s="492" t="s">
        <v>110</v>
      </c>
      <c r="Q10" s="492"/>
      <c r="R10" s="492"/>
      <c r="S10" s="492"/>
      <c r="T10" s="492"/>
      <c r="U10" s="492"/>
      <c r="V10" s="492"/>
      <c r="W10" s="492"/>
      <c r="X10" s="492"/>
      <c r="Y10"/>
      <c r="Z10" s="115"/>
      <c r="AA10" s="1" t="s">
        <v>100</v>
      </c>
      <c r="AC10" s="1" t="s">
        <v>101</v>
      </c>
    </row>
    <row r="11" spans="1:33" s="6" customFormat="1" ht="7.5" customHeight="1" x14ac:dyDescent="0.25">
      <c r="E11" s="11"/>
      <c r="F11" s="12"/>
      <c r="G11" s="12"/>
      <c r="H11" s="12"/>
      <c r="K11" s="491"/>
      <c r="L11" s="491"/>
      <c r="M11" s="13"/>
      <c r="N11" s="13"/>
      <c r="O11" s="13"/>
      <c r="P11" s="491"/>
      <c r="Q11" s="491"/>
      <c r="R11" s="491"/>
      <c r="S11" s="491"/>
      <c r="T11" s="491"/>
      <c r="U11" s="491"/>
      <c r="V11" s="491"/>
      <c r="W11" s="491"/>
      <c r="X11" s="491"/>
      <c r="Z11" s="115"/>
    </row>
    <row r="12" spans="1:33" ht="18.649999999999999" customHeight="1" x14ac:dyDescent="0.25">
      <c r="A12" s="503" t="s">
        <v>111</v>
      </c>
      <c r="B12" s="504"/>
      <c r="C12" s="504"/>
      <c r="D12" s="504"/>
      <c r="E12" s="504"/>
      <c r="F12" s="504"/>
      <c r="G12" s="504"/>
      <c r="H12" s="504"/>
      <c r="I12" s="504"/>
      <c r="J12" s="504"/>
      <c r="K12" s="504"/>
      <c r="L12" s="504"/>
      <c r="M12" s="504"/>
      <c r="N12" s="504"/>
      <c r="O12" s="504"/>
      <c r="P12" s="504"/>
      <c r="Q12" s="504"/>
      <c r="R12" s="504"/>
      <c r="S12" s="504"/>
      <c r="T12" s="504"/>
      <c r="U12" s="504"/>
      <c r="V12" s="504"/>
      <c r="W12" s="504"/>
      <c r="X12" s="504"/>
      <c r="Y12" s="505"/>
      <c r="Z12" s="114"/>
    </row>
    <row r="13" spans="1:33" ht="55.4" customHeight="1" x14ac:dyDescent="0.25">
      <c r="A13" s="506" t="s">
        <v>112</v>
      </c>
      <c r="B13" s="507"/>
      <c r="C13" s="507"/>
      <c r="D13" s="507"/>
      <c r="E13" s="507"/>
      <c r="F13" s="507"/>
      <c r="G13" s="507"/>
      <c r="H13" s="507"/>
      <c r="I13" s="507"/>
      <c r="J13" s="507"/>
      <c r="K13" s="507"/>
      <c r="L13" s="507"/>
      <c r="M13" s="172"/>
      <c r="N13" s="507" t="s">
        <v>113</v>
      </c>
      <c r="O13" s="507"/>
      <c r="P13" s="507"/>
      <c r="Q13" s="507"/>
      <c r="R13" s="507"/>
      <c r="S13" s="507"/>
      <c r="T13" s="507"/>
      <c r="U13" s="507"/>
      <c r="V13" s="507"/>
      <c r="W13" s="507"/>
      <c r="X13" s="507"/>
      <c r="Y13" s="508"/>
      <c r="Z13" s="114"/>
    </row>
    <row r="14" spans="1:33" ht="45.75" customHeight="1" x14ac:dyDescent="0.25">
      <c r="A14" s="499" t="s">
        <v>114</v>
      </c>
      <c r="B14" s="500"/>
      <c r="C14" s="500"/>
      <c r="D14" s="500"/>
      <c r="E14" s="500"/>
      <c r="F14" s="500"/>
      <c r="G14" s="500"/>
      <c r="H14" s="501" t="s">
        <v>115</v>
      </c>
      <c r="I14" s="502"/>
      <c r="J14" s="502"/>
      <c r="K14" s="502"/>
      <c r="L14" s="502"/>
      <c r="M14" s="502"/>
      <c r="N14" s="502"/>
      <c r="O14" s="502"/>
      <c r="P14" s="502"/>
      <c r="Q14" s="156"/>
      <c r="R14" s="156"/>
      <c r="S14" s="156"/>
      <c r="T14" s="156"/>
      <c r="U14" s="156"/>
      <c r="V14" s="156"/>
      <c r="W14" s="156"/>
      <c r="X14" s="156"/>
      <c r="Y14" s="157"/>
      <c r="Z14" s="114"/>
    </row>
    <row r="15" spans="1:33" ht="45" customHeight="1" x14ac:dyDescent="0.25">
      <c r="A15" s="499" t="s">
        <v>116</v>
      </c>
      <c r="B15" s="500"/>
      <c r="C15" s="500"/>
      <c r="D15" s="500"/>
      <c r="E15" s="500"/>
      <c r="F15" s="500"/>
      <c r="G15" s="500"/>
      <c r="H15" s="501" t="s">
        <v>117</v>
      </c>
      <c r="I15" s="502"/>
      <c r="J15" s="502"/>
      <c r="K15" s="502"/>
      <c r="L15" s="502"/>
      <c r="M15" s="502"/>
      <c r="N15" s="502"/>
      <c r="O15" s="502"/>
      <c r="P15" s="502"/>
      <c r="Q15" s="156"/>
      <c r="R15" s="156"/>
      <c r="S15" s="156"/>
      <c r="T15" s="156"/>
      <c r="U15" s="156"/>
      <c r="V15" s="156"/>
      <c r="W15" s="156"/>
      <c r="X15" s="156"/>
      <c r="Y15" s="157"/>
      <c r="Z15" s="114"/>
    </row>
    <row r="16" spans="1:33" x14ac:dyDescent="0.25">
      <c r="A16" s="6"/>
      <c r="B16" s="6"/>
      <c r="C16" s="6"/>
      <c r="D16" s="6"/>
      <c r="E16" s="6"/>
      <c r="F16" s="6"/>
      <c r="G16" s="6"/>
      <c r="H16" s="6"/>
      <c r="I16" s="6"/>
      <c r="J16" s="6"/>
      <c r="K16" s="6"/>
      <c r="L16" s="6"/>
      <c r="M16" s="6"/>
      <c r="N16" s="6"/>
      <c r="O16" s="6"/>
      <c r="P16" s="6"/>
      <c r="Q16" s="6"/>
      <c r="R16" s="6"/>
      <c r="S16" s="6"/>
      <c r="T16" s="6"/>
      <c r="U16" s="6"/>
      <c r="V16" s="6"/>
      <c r="W16" s="6"/>
      <c r="X16" s="6"/>
      <c r="Y16" s="6"/>
    </row>
    <row r="17" spans="1:27" x14ac:dyDescent="0.25">
      <c r="A17" t="s">
        <v>118</v>
      </c>
      <c r="H17" s="38" t="s">
        <v>119</v>
      </c>
      <c r="Q17" s="124" t="s">
        <v>36</v>
      </c>
    </row>
    <row r="18" spans="1:27" ht="13" x14ac:dyDescent="0.3">
      <c r="A18" s="33" t="s">
        <v>120</v>
      </c>
      <c r="B18" s="33"/>
      <c r="C18" s="33"/>
      <c r="D18" s="33"/>
      <c r="E18" s="33"/>
      <c r="F18" s="33"/>
      <c r="G18" s="33"/>
      <c r="H18" s="129" t="s">
        <v>121</v>
      </c>
      <c r="I18" s="33"/>
      <c r="J18" s="33"/>
      <c r="K18" s="33"/>
      <c r="L18" s="33"/>
      <c r="M18" s="33"/>
      <c r="N18" s="33"/>
      <c r="O18" s="33"/>
      <c r="P18" s="33"/>
      <c r="Q18" s="125" t="s">
        <v>38</v>
      </c>
      <c r="R18" s="33"/>
      <c r="S18" s="33"/>
      <c r="T18" s="33"/>
      <c r="U18" s="33"/>
      <c r="V18" s="33"/>
      <c r="W18" s="33"/>
      <c r="X18" s="33"/>
      <c r="Y18" s="33"/>
    </row>
    <row r="19" spans="1:27" x14ac:dyDescent="0.25">
      <c r="H19" s="38"/>
      <c r="Q19" s="124"/>
    </row>
    <row r="20" spans="1:27" x14ac:dyDescent="0.25">
      <c r="A20" s="2" t="s">
        <v>122</v>
      </c>
      <c r="H20" s="38" t="str">
        <f>Daten!C28</f>
        <v>Daniela Bennöhr</v>
      </c>
      <c r="Q20" s="132" t="str">
        <f>Daten!C31</f>
        <v>03871 722 9206</v>
      </c>
      <c r="AA20" s="72" t="s">
        <v>123</v>
      </c>
    </row>
    <row r="21" spans="1:27" ht="13" x14ac:dyDescent="0.3">
      <c r="A21" s="155" t="s">
        <v>124</v>
      </c>
      <c r="H21" s="128" t="s">
        <v>125</v>
      </c>
      <c r="Q21" s="38" t="s">
        <v>126</v>
      </c>
      <c r="AA21" s="72"/>
    </row>
    <row r="22" spans="1:27" ht="13" x14ac:dyDescent="0.3">
      <c r="A22" t="s">
        <v>127</v>
      </c>
      <c r="H22" s="128" t="s">
        <v>128</v>
      </c>
      <c r="Q22" s="132"/>
      <c r="AA22" s="144" t="s">
        <v>129</v>
      </c>
    </row>
    <row r="23" spans="1:27" x14ac:dyDescent="0.25">
      <c r="A23" t="s">
        <v>130</v>
      </c>
      <c r="H23" s="143"/>
      <c r="Q23" s="132"/>
    </row>
    <row r="24" spans="1:27" x14ac:dyDescent="0.25">
      <c r="H24" s="143"/>
      <c r="Q24" s="132"/>
    </row>
    <row r="25" spans="1:27" x14ac:dyDescent="0.25">
      <c r="A25" s="149" t="s">
        <v>128</v>
      </c>
      <c r="H25" s="38" t="s">
        <v>131</v>
      </c>
      <c r="Q25" s="99" t="s">
        <v>132</v>
      </c>
    </row>
    <row r="26" spans="1:27" ht="13" x14ac:dyDescent="0.3">
      <c r="A26" s="72" t="s">
        <v>133</v>
      </c>
      <c r="H26" s="128" t="s">
        <v>134</v>
      </c>
      <c r="Q26" s="38" t="s">
        <v>135</v>
      </c>
    </row>
    <row r="27" spans="1:27" x14ac:dyDescent="0.25">
      <c r="A27" s="72"/>
      <c r="H27" s="38"/>
      <c r="Q27" s="132"/>
      <c r="AA27" s="2" t="s">
        <v>136</v>
      </c>
    </row>
    <row r="28" spans="1:27" x14ac:dyDescent="0.25">
      <c r="A28" s="150" t="s">
        <v>137</v>
      </c>
      <c r="B28" s="145"/>
      <c r="C28" s="145"/>
      <c r="D28" s="145"/>
      <c r="E28" s="145"/>
      <c r="F28" s="145"/>
      <c r="G28" s="145"/>
      <c r="H28" s="146" t="s">
        <v>138</v>
      </c>
      <c r="I28" s="145"/>
      <c r="J28" s="146"/>
      <c r="K28" s="145"/>
      <c r="L28" s="145"/>
      <c r="M28" s="145"/>
      <c r="N28" s="145"/>
      <c r="O28" s="145"/>
      <c r="P28" s="145"/>
      <c r="Q28" s="147" t="s">
        <v>139</v>
      </c>
      <c r="R28" s="145"/>
      <c r="S28" s="145"/>
      <c r="T28" s="145"/>
      <c r="U28" s="145"/>
      <c r="V28" s="145"/>
      <c r="W28" s="145"/>
      <c r="X28" s="145"/>
      <c r="Y28" s="145"/>
    </row>
    <row r="29" spans="1:27" ht="13" x14ac:dyDescent="0.3">
      <c r="A29" s="72" t="s">
        <v>140</v>
      </c>
      <c r="H29" s="128" t="s">
        <v>141</v>
      </c>
      <c r="I29" s="128"/>
      <c r="Q29" s="38" t="s">
        <v>142</v>
      </c>
    </row>
    <row r="30" spans="1:27" x14ac:dyDescent="0.25">
      <c r="H30" s="38"/>
      <c r="Q30" s="132"/>
    </row>
    <row r="31" spans="1:27" x14ac:dyDescent="0.25">
      <c r="H31" s="38" t="s">
        <v>143</v>
      </c>
      <c r="Q31" s="99" t="s">
        <v>144</v>
      </c>
    </row>
    <row r="32" spans="1:27" ht="13" x14ac:dyDescent="0.3">
      <c r="H32" s="128" t="s">
        <v>145</v>
      </c>
      <c r="Q32" s="38" t="s">
        <v>146</v>
      </c>
    </row>
    <row r="33" spans="1:25" ht="13" x14ac:dyDescent="0.3">
      <c r="A33" s="131"/>
      <c r="B33" s="131"/>
      <c r="H33" s="128"/>
      <c r="Q33" s="38"/>
    </row>
    <row r="34" spans="1:25" x14ac:dyDescent="0.25">
      <c r="A34" s="149" t="s">
        <v>147</v>
      </c>
      <c r="C34" s="145"/>
      <c r="D34" s="145"/>
      <c r="E34" s="145"/>
      <c r="F34" s="145"/>
      <c r="G34" s="145"/>
      <c r="H34" s="147" t="s">
        <v>148</v>
      </c>
      <c r="I34" s="145"/>
      <c r="J34" s="145"/>
      <c r="K34" s="145"/>
      <c r="L34" s="145"/>
      <c r="M34" s="145"/>
      <c r="N34" s="145"/>
      <c r="O34" s="145"/>
      <c r="P34" s="145"/>
      <c r="Q34" s="148" t="s">
        <v>149</v>
      </c>
      <c r="R34" s="145"/>
      <c r="S34" s="145"/>
      <c r="T34" s="145"/>
      <c r="U34" s="145"/>
      <c r="V34" s="145"/>
      <c r="W34" s="145"/>
      <c r="X34" s="145"/>
      <c r="Y34" s="145"/>
    </row>
    <row r="35" spans="1:25" ht="13" x14ac:dyDescent="0.3">
      <c r="A35" s="72" t="s">
        <v>150</v>
      </c>
      <c r="H35" s="128" t="s">
        <v>151</v>
      </c>
      <c r="Q35" s="124"/>
    </row>
    <row r="36" spans="1:25" x14ac:dyDescent="0.25">
      <c r="H36" s="38"/>
      <c r="Q36" s="124"/>
    </row>
    <row r="37" spans="1:25" x14ac:dyDescent="0.25">
      <c r="H37" s="38" t="s">
        <v>152</v>
      </c>
      <c r="Q37" s="99" t="s">
        <v>153</v>
      </c>
    </row>
    <row r="38" spans="1:25" ht="13" x14ac:dyDescent="0.3">
      <c r="H38" s="128" t="s">
        <v>154</v>
      </c>
      <c r="Q38" s="124"/>
    </row>
    <row r="39" spans="1:25" x14ac:dyDescent="0.25">
      <c r="H39" s="38"/>
      <c r="Q39" s="124"/>
    </row>
    <row r="40" spans="1:25" x14ac:dyDescent="0.25">
      <c r="H40" s="38" t="s">
        <v>155</v>
      </c>
      <c r="Q40" s="99" t="s">
        <v>156</v>
      </c>
    </row>
    <row r="41" spans="1:25" ht="13" x14ac:dyDescent="0.3">
      <c r="H41" s="128" t="s">
        <v>157</v>
      </c>
      <c r="Q41" s="38"/>
    </row>
    <row r="42" spans="1:25" x14ac:dyDescent="0.25">
      <c r="H42" s="38"/>
      <c r="Q42" s="124"/>
    </row>
    <row r="43" spans="1:25" x14ac:dyDescent="0.25">
      <c r="H43" s="38" t="s">
        <v>158</v>
      </c>
      <c r="Q43" s="99" t="s">
        <v>159</v>
      </c>
    </row>
    <row r="44" spans="1:25" ht="13" x14ac:dyDescent="0.3">
      <c r="H44" s="128" t="s">
        <v>160</v>
      </c>
      <c r="Q44" s="38"/>
    </row>
    <row r="45" spans="1:25" x14ac:dyDescent="0.25">
      <c r="H45" s="38"/>
      <c r="Q45" s="124"/>
    </row>
    <row r="46" spans="1:25" x14ac:dyDescent="0.25">
      <c r="H46" s="38" t="s">
        <v>161</v>
      </c>
      <c r="Q46" s="99" t="s">
        <v>162</v>
      </c>
    </row>
    <row r="47" spans="1:25" ht="13" x14ac:dyDescent="0.3">
      <c r="H47" s="128" t="s">
        <v>163</v>
      </c>
      <c r="Q47" s="38"/>
    </row>
    <row r="48" spans="1:25" ht="13" x14ac:dyDescent="0.3">
      <c r="H48" s="128"/>
      <c r="Q48" s="38"/>
    </row>
    <row r="49" spans="1:17" x14ac:dyDescent="0.25">
      <c r="H49" s="38" t="s">
        <v>164</v>
      </c>
      <c r="Q49" s="99" t="s">
        <v>165</v>
      </c>
    </row>
    <row r="50" spans="1:17" ht="13" x14ac:dyDescent="0.3">
      <c r="H50" s="128" t="s">
        <v>166</v>
      </c>
      <c r="Q50" s="38"/>
    </row>
    <row r="51" spans="1:17" ht="13" x14ac:dyDescent="0.3">
      <c r="H51" s="128"/>
      <c r="Q51" s="38"/>
    </row>
    <row r="52" spans="1:17" x14ac:dyDescent="0.25">
      <c r="H52" s="38" t="s">
        <v>167</v>
      </c>
      <c r="Q52" s="99" t="s">
        <v>168</v>
      </c>
    </row>
    <row r="53" spans="1:17" ht="13" x14ac:dyDescent="0.3">
      <c r="H53" s="128" t="s">
        <v>169</v>
      </c>
      <c r="Q53" s="38"/>
    </row>
    <row r="54" spans="1:17" ht="13" x14ac:dyDescent="0.3">
      <c r="H54" s="128"/>
      <c r="Q54" s="38"/>
    </row>
    <row r="55" spans="1:17" x14ac:dyDescent="0.25">
      <c r="H55" s="38" t="s">
        <v>170</v>
      </c>
      <c r="Q55" s="99" t="s">
        <v>171</v>
      </c>
    </row>
    <row r="56" spans="1:17" ht="13" x14ac:dyDescent="0.3">
      <c r="H56" s="128" t="s">
        <v>172</v>
      </c>
      <c r="Q56" s="38"/>
    </row>
    <row r="57" spans="1:17" ht="13" x14ac:dyDescent="0.3">
      <c r="H57" s="128"/>
      <c r="Q57" s="38"/>
    </row>
    <row r="58" spans="1:17" x14ac:dyDescent="0.25">
      <c r="E58" s="149"/>
      <c r="H58" s="99" t="s">
        <v>173</v>
      </c>
      <c r="Q58" s="99" t="s">
        <v>174</v>
      </c>
    </row>
    <row r="59" spans="1:17" ht="13" x14ac:dyDescent="0.3">
      <c r="H59" s="128" t="s">
        <v>175</v>
      </c>
      <c r="Q59" s="38"/>
    </row>
    <row r="60" spans="1:17" ht="13" x14ac:dyDescent="0.3">
      <c r="H60" s="128"/>
      <c r="Q60" s="38"/>
    </row>
    <row r="61" spans="1:17" x14ac:dyDescent="0.25">
      <c r="A61" s="149" t="s">
        <v>176</v>
      </c>
      <c r="H61" s="99" t="s">
        <v>177</v>
      </c>
      <c r="Q61" s="99" t="s">
        <v>178</v>
      </c>
    </row>
    <row r="62" spans="1:17" ht="13" x14ac:dyDescent="0.3">
      <c r="A62" s="149" t="s">
        <v>179</v>
      </c>
      <c r="H62" s="128" t="s">
        <v>180</v>
      </c>
      <c r="Q62" s="99" t="s">
        <v>181</v>
      </c>
    </row>
    <row r="63" spans="1:17" ht="13" x14ac:dyDescent="0.3">
      <c r="H63" s="128" t="s">
        <v>182</v>
      </c>
      <c r="Q63" s="38" t="s">
        <v>183</v>
      </c>
    </row>
    <row r="64" spans="1:17" ht="13" x14ac:dyDescent="0.3">
      <c r="H64" s="128"/>
      <c r="Q64" s="38"/>
    </row>
    <row r="65" spans="1:25" x14ac:dyDescent="0.25">
      <c r="H65" s="99" t="s">
        <v>184</v>
      </c>
      <c r="Q65" s="99" t="s">
        <v>185</v>
      </c>
    </row>
    <row r="66" spans="1:25" ht="13" x14ac:dyDescent="0.3">
      <c r="H66" s="128" t="s">
        <v>186</v>
      </c>
      <c r="Q66" s="38" t="s">
        <v>187</v>
      </c>
    </row>
    <row r="67" spans="1:25" ht="13" x14ac:dyDescent="0.3">
      <c r="H67" s="128" t="s">
        <v>188</v>
      </c>
      <c r="Q67" s="38"/>
    </row>
    <row r="68" spans="1:25" ht="13" x14ac:dyDescent="0.3">
      <c r="H68" s="128"/>
      <c r="Q68" s="38"/>
    </row>
    <row r="69" spans="1:25" x14ac:dyDescent="0.25">
      <c r="H69" s="99" t="s">
        <v>189</v>
      </c>
      <c r="Q69" s="99" t="s">
        <v>190</v>
      </c>
    </row>
    <row r="70" spans="1:25" ht="13" x14ac:dyDescent="0.3">
      <c r="H70" s="128" t="s">
        <v>191</v>
      </c>
      <c r="Q70" s="38" t="s">
        <v>192</v>
      </c>
    </row>
    <row r="71" spans="1:25" ht="13" x14ac:dyDescent="0.3">
      <c r="H71" s="128" t="s">
        <v>193</v>
      </c>
      <c r="Q71" s="38"/>
    </row>
    <row r="72" spans="1:25" ht="13" x14ac:dyDescent="0.3">
      <c r="H72" s="128"/>
      <c r="Q72" s="38"/>
    </row>
    <row r="73" spans="1:25" x14ac:dyDescent="0.25">
      <c r="A73" s="32" t="s">
        <v>194</v>
      </c>
      <c r="B73" s="32"/>
      <c r="C73" s="32"/>
      <c r="D73" s="32"/>
      <c r="E73" s="32"/>
      <c r="F73" s="32"/>
      <c r="G73" s="32"/>
      <c r="H73" s="151" t="s">
        <v>195</v>
      </c>
      <c r="I73" s="32"/>
      <c r="J73" s="32"/>
      <c r="K73" s="32"/>
      <c r="L73" s="32"/>
      <c r="M73" s="32"/>
      <c r="N73" s="32"/>
      <c r="O73" s="32"/>
      <c r="P73" s="32"/>
      <c r="Q73" s="64" t="s">
        <v>196</v>
      </c>
      <c r="R73" s="32"/>
      <c r="S73" s="32"/>
      <c r="T73" s="32"/>
      <c r="U73" s="32"/>
      <c r="V73" s="32"/>
      <c r="W73" s="32"/>
      <c r="X73" s="32"/>
      <c r="Y73" s="32"/>
    </row>
    <row r="74" spans="1:25" ht="13" x14ac:dyDescent="0.3">
      <c r="H74" s="128" t="s">
        <v>197</v>
      </c>
      <c r="Q74" s="38" t="s">
        <v>198</v>
      </c>
    </row>
    <row r="75" spans="1:25" ht="13" x14ac:dyDescent="0.3">
      <c r="H75" s="128"/>
      <c r="Q75" s="38"/>
    </row>
    <row r="76" spans="1:25" x14ac:dyDescent="0.25">
      <c r="H76" s="99" t="s">
        <v>199</v>
      </c>
      <c r="Q76" s="38" t="s">
        <v>200</v>
      </c>
    </row>
    <row r="77" spans="1:25" ht="13" x14ac:dyDescent="0.3">
      <c r="H77" s="128" t="s">
        <v>201</v>
      </c>
      <c r="Q77" s="38" t="s">
        <v>202</v>
      </c>
    </row>
    <row r="78" spans="1:25" ht="13" x14ac:dyDescent="0.3">
      <c r="H78" s="128"/>
      <c r="Q78" s="38"/>
    </row>
    <row r="79" spans="1:25" x14ac:dyDescent="0.25">
      <c r="H79" s="99" t="s">
        <v>203</v>
      </c>
      <c r="Q79" s="38" t="s">
        <v>204</v>
      </c>
    </row>
    <row r="80" spans="1:25" ht="13" x14ac:dyDescent="0.3">
      <c r="H80" s="128" t="s">
        <v>205</v>
      </c>
      <c r="Q80" s="38" t="s">
        <v>206</v>
      </c>
    </row>
    <row r="81" spans="1:25" ht="13" x14ac:dyDescent="0.3">
      <c r="H81" s="128"/>
      <c r="Q81" s="38"/>
    </row>
    <row r="82" spans="1:25" x14ac:dyDescent="0.25">
      <c r="H82" s="99" t="s">
        <v>207</v>
      </c>
      <c r="Q82" s="38" t="s">
        <v>208</v>
      </c>
    </row>
    <row r="83" spans="1:25" ht="13" x14ac:dyDescent="0.3">
      <c r="H83" s="128" t="s">
        <v>209</v>
      </c>
      <c r="Q83" s="38" t="s">
        <v>210</v>
      </c>
    </row>
    <row r="84" spans="1:25" ht="13" x14ac:dyDescent="0.3">
      <c r="H84" s="128"/>
      <c r="Q84" s="38"/>
    </row>
    <row r="85" spans="1:25" x14ac:dyDescent="0.25">
      <c r="A85" s="32" t="str">
        <f>Daten!C35</f>
        <v>Inros Lackner SE</v>
      </c>
      <c r="B85" s="32"/>
      <c r="C85" s="32"/>
      <c r="D85" s="32"/>
      <c r="E85" s="32"/>
      <c r="F85" s="32"/>
      <c r="G85" s="32"/>
      <c r="H85" s="151" t="s">
        <v>211</v>
      </c>
      <c r="I85" s="32"/>
      <c r="J85" s="32"/>
      <c r="K85" s="32"/>
      <c r="L85" s="32"/>
      <c r="M85" s="32"/>
      <c r="N85" s="32"/>
      <c r="O85" s="32"/>
      <c r="P85" s="32"/>
      <c r="Q85" s="152" t="s">
        <v>212</v>
      </c>
      <c r="R85" s="32"/>
      <c r="S85" s="32"/>
      <c r="T85" s="32"/>
      <c r="U85" s="32"/>
      <c r="V85" s="32"/>
      <c r="W85" s="32"/>
      <c r="X85" s="32"/>
      <c r="Y85" s="32"/>
    </row>
    <row r="86" spans="1:25" ht="13" x14ac:dyDescent="0.3">
      <c r="A86" t="str">
        <f>Daten!C40</f>
        <v>Rosa-Luxemburg-Straße 16</v>
      </c>
      <c r="H86" s="128" t="s">
        <v>65</v>
      </c>
      <c r="Q86" s="127" t="s">
        <v>213</v>
      </c>
    </row>
    <row r="87" spans="1:25" x14ac:dyDescent="0.25">
      <c r="A87" t="str">
        <f>Daten!C41</f>
        <v>18055 Rostock</v>
      </c>
      <c r="H87" s="38"/>
      <c r="Q87" s="124"/>
    </row>
    <row r="88" spans="1:25" x14ac:dyDescent="0.25">
      <c r="H88" s="99" t="s">
        <v>214</v>
      </c>
      <c r="Q88" s="99" t="s">
        <v>215</v>
      </c>
    </row>
    <row r="89" spans="1:25" ht="13" x14ac:dyDescent="0.3">
      <c r="H89" s="128" t="s">
        <v>216</v>
      </c>
      <c r="Q89" s="132" t="s">
        <v>217</v>
      </c>
    </row>
    <row r="90" spans="1:25" x14ac:dyDescent="0.25">
      <c r="H90" s="38"/>
      <c r="Q90" s="134" t="s">
        <v>218</v>
      </c>
    </row>
    <row r="91" spans="1:25" x14ac:dyDescent="0.25">
      <c r="H91" s="38" t="s">
        <v>219</v>
      </c>
      <c r="Q91" s="153" t="s">
        <v>220</v>
      </c>
    </row>
    <row r="92" spans="1:25" ht="13" x14ac:dyDescent="0.3">
      <c r="H92" s="128" t="s">
        <v>221</v>
      </c>
      <c r="Q92" s="173" t="s">
        <v>222</v>
      </c>
    </row>
    <row r="93" spans="1:25" x14ac:dyDescent="0.25">
      <c r="H93" s="38"/>
      <c r="Q93" s="154"/>
    </row>
    <row r="94" spans="1:25" x14ac:dyDescent="0.25">
      <c r="H94" s="99" t="s">
        <v>223</v>
      </c>
      <c r="Q94" s="126"/>
    </row>
    <row r="95" spans="1:25" ht="13" x14ac:dyDescent="0.3">
      <c r="H95" s="128" t="s">
        <v>224</v>
      </c>
      <c r="Q95" s="127" t="s">
        <v>225</v>
      </c>
    </row>
    <row r="96" spans="1:25" x14ac:dyDescent="0.25">
      <c r="H96" s="38"/>
      <c r="Q96" s="38"/>
    </row>
    <row r="97" spans="8:17" x14ac:dyDescent="0.25">
      <c r="H97" s="99" t="s">
        <v>226</v>
      </c>
      <c r="Q97" s="126" t="s">
        <v>227</v>
      </c>
    </row>
    <row r="98" spans="8:17" ht="13" x14ac:dyDescent="0.3">
      <c r="H98" s="128" t="s">
        <v>228</v>
      </c>
      <c r="Q98" s="142" t="s">
        <v>229</v>
      </c>
    </row>
    <row r="99" spans="8:17" x14ac:dyDescent="0.25">
      <c r="H99" s="38"/>
      <c r="Q99" s="38"/>
    </row>
    <row r="100" spans="8:17" x14ac:dyDescent="0.25">
      <c r="H100" s="99" t="s">
        <v>230</v>
      </c>
      <c r="Q100" s="126" t="s">
        <v>231</v>
      </c>
    </row>
    <row r="101" spans="8:17" ht="13" x14ac:dyDescent="0.3">
      <c r="H101" s="128" t="s">
        <v>232</v>
      </c>
      <c r="Q101" s="142" t="s">
        <v>229</v>
      </c>
    </row>
    <row r="102" spans="8:17" x14ac:dyDescent="0.25">
      <c r="H102" s="38"/>
      <c r="Q102" s="38"/>
    </row>
    <row r="103" spans="8:17" x14ac:dyDescent="0.25">
      <c r="H103" s="99" t="s">
        <v>233</v>
      </c>
      <c r="Q103" s="99" t="s">
        <v>234</v>
      </c>
    </row>
    <row r="104" spans="8:17" ht="13" x14ac:dyDescent="0.3">
      <c r="H104" s="128" t="s">
        <v>235</v>
      </c>
      <c r="Q104" s="132" t="s">
        <v>236</v>
      </c>
    </row>
    <row r="105" spans="8:17" x14ac:dyDescent="0.25">
      <c r="H105" s="38"/>
      <c r="Q105" s="38"/>
    </row>
    <row r="106" spans="8:17" x14ac:dyDescent="0.25">
      <c r="H106" s="99" t="s">
        <v>237</v>
      </c>
      <c r="Q106" s="126" t="s">
        <v>238</v>
      </c>
    </row>
    <row r="107" spans="8:17" ht="13" x14ac:dyDescent="0.3">
      <c r="H107" s="128" t="s">
        <v>239</v>
      </c>
      <c r="Q107" s="132" t="s">
        <v>240</v>
      </c>
    </row>
    <row r="108" spans="8:17" x14ac:dyDescent="0.25">
      <c r="H108" s="38"/>
      <c r="Q108" s="38"/>
    </row>
    <row r="109" spans="8:17" x14ac:dyDescent="0.25">
      <c r="H109" s="99" t="s">
        <v>241</v>
      </c>
      <c r="Q109" s="126" t="s">
        <v>242</v>
      </c>
    </row>
    <row r="110" spans="8:17" ht="13" x14ac:dyDescent="0.3">
      <c r="H110" s="128" t="s">
        <v>243</v>
      </c>
      <c r="Q110" s="132" t="s">
        <v>244</v>
      </c>
    </row>
    <row r="111" spans="8:17" x14ac:dyDescent="0.25">
      <c r="H111" s="38"/>
      <c r="Q111" s="38"/>
    </row>
    <row r="112" spans="8:17" x14ac:dyDescent="0.25">
      <c r="H112" s="38" t="s">
        <v>245</v>
      </c>
      <c r="Q112" s="153" t="s">
        <v>246</v>
      </c>
    </row>
    <row r="113" spans="1:26" ht="13" x14ac:dyDescent="0.3">
      <c r="H113" s="128" t="s">
        <v>247</v>
      </c>
      <c r="Q113" s="142" t="s">
        <v>248</v>
      </c>
    </row>
    <row r="114" spans="1:26" x14ac:dyDescent="0.25">
      <c r="H114" s="99"/>
      <c r="Q114" s="38"/>
    </row>
    <row r="115" spans="1:26" x14ac:dyDescent="0.25">
      <c r="H115" s="38" t="s">
        <v>249</v>
      </c>
      <c r="Q115" s="153" t="s">
        <v>250</v>
      </c>
    </row>
    <row r="116" spans="1:26" ht="13" x14ac:dyDescent="0.3">
      <c r="H116" s="128" t="s">
        <v>251</v>
      </c>
      <c r="Q116" s="174" t="s">
        <v>252</v>
      </c>
    </row>
    <row r="117" spans="1:26" x14ac:dyDescent="0.25">
      <c r="H117" s="99"/>
      <c r="Q117" s="38"/>
    </row>
    <row r="118" spans="1:26" x14ac:dyDescent="0.25">
      <c r="H118" s="99" t="s">
        <v>253</v>
      </c>
      <c r="Q118" s="126" t="s">
        <v>254</v>
      </c>
    </row>
    <row r="119" spans="1:26" ht="13" x14ac:dyDescent="0.3">
      <c r="H119" s="128" t="s">
        <v>255</v>
      </c>
      <c r="Q119" s="124" t="s">
        <v>256</v>
      </c>
    </row>
    <row r="120" spans="1:26" x14ac:dyDescent="0.25">
      <c r="H120" s="38"/>
      <c r="Q120" s="38"/>
    </row>
    <row r="121" spans="1:26" x14ac:dyDescent="0.25">
      <c r="H121" s="99" t="s">
        <v>257</v>
      </c>
      <c r="Q121" s="126" t="s">
        <v>258</v>
      </c>
    </row>
    <row r="122" spans="1:26" ht="13" x14ac:dyDescent="0.3">
      <c r="H122" s="128" t="s">
        <v>259</v>
      </c>
      <c r="Q122" s="99" t="s">
        <v>260</v>
      </c>
    </row>
    <row r="123" spans="1:26" x14ac:dyDescent="0.25">
      <c r="H123" s="99"/>
      <c r="Q123" s="38"/>
    </row>
    <row r="124" spans="1:26" s="136" customFormat="1" x14ac:dyDescent="0.25">
      <c r="H124" s="137" t="s">
        <v>261</v>
      </c>
      <c r="Q124" s="140" t="s">
        <v>262</v>
      </c>
      <c r="Z124" s="138"/>
    </row>
    <row r="125" spans="1:26" s="136" customFormat="1" ht="13" x14ac:dyDescent="0.3">
      <c r="H125" s="139" t="s">
        <v>263</v>
      </c>
      <c r="Q125" s="141" t="s">
        <v>264</v>
      </c>
      <c r="Z125" s="138"/>
    </row>
    <row r="126" spans="1:26" x14ac:dyDescent="0.25">
      <c r="H126" s="38"/>
      <c r="Q126" s="38"/>
    </row>
    <row r="127" spans="1:26" x14ac:dyDescent="0.25">
      <c r="A127" s="2" t="s">
        <v>265</v>
      </c>
      <c r="H127" s="99" t="s">
        <v>266</v>
      </c>
      <c r="Q127" s="99" t="s">
        <v>267</v>
      </c>
    </row>
    <row r="128" spans="1:26" x14ac:dyDescent="0.25">
      <c r="A128" s="2" t="s">
        <v>268</v>
      </c>
      <c r="H128" s="99" t="s">
        <v>269</v>
      </c>
      <c r="Q128" s="38" t="s">
        <v>270</v>
      </c>
    </row>
    <row r="129" spans="1:17" x14ac:dyDescent="0.25">
      <c r="A129" s="2" t="s">
        <v>271</v>
      </c>
      <c r="H129" s="135" t="s">
        <v>272</v>
      </c>
      <c r="Q129" s="38"/>
    </row>
    <row r="130" spans="1:17" x14ac:dyDescent="0.25">
      <c r="A130" s="2" t="s">
        <v>273</v>
      </c>
      <c r="H130" s="38"/>
      <c r="Q130" s="38"/>
    </row>
    <row r="131" spans="1:17" x14ac:dyDescent="0.25">
      <c r="H131" s="38"/>
      <c r="Q131" s="38"/>
    </row>
    <row r="132" spans="1:17" x14ac:dyDescent="0.25">
      <c r="A132" t="s">
        <v>274</v>
      </c>
      <c r="H132" s="38" t="s">
        <v>275</v>
      </c>
      <c r="Q132" s="99" t="s">
        <v>276</v>
      </c>
    </row>
    <row r="133" spans="1:17" ht="13" x14ac:dyDescent="0.3">
      <c r="A133" t="s">
        <v>277</v>
      </c>
      <c r="H133" s="128" t="s">
        <v>278</v>
      </c>
      <c r="Q133" s="134" t="s">
        <v>279</v>
      </c>
    </row>
    <row r="134" spans="1:17" x14ac:dyDescent="0.25">
      <c r="A134" t="s">
        <v>280</v>
      </c>
      <c r="H134" s="38"/>
      <c r="Q134" s="38"/>
    </row>
    <row r="135" spans="1:17" x14ac:dyDescent="0.25">
      <c r="H135" s="38" t="s">
        <v>281</v>
      </c>
      <c r="Q135" s="99" t="s">
        <v>282</v>
      </c>
    </row>
    <row r="136" spans="1:17" ht="13" x14ac:dyDescent="0.3">
      <c r="H136" s="128" t="s">
        <v>283</v>
      </c>
      <c r="Q136" s="134" t="s">
        <v>284</v>
      </c>
    </row>
    <row r="137" spans="1:17" x14ac:dyDescent="0.25">
      <c r="H137" s="38"/>
      <c r="Q137" s="38"/>
    </row>
    <row r="138" spans="1:17" x14ac:dyDescent="0.25">
      <c r="H138" s="99" t="s">
        <v>285</v>
      </c>
      <c r="Q138" s="99" t="s">
        <v>282</v>
      </c>
    </row>
    <row r="139" spans="1:17" ht="13" x14ac:dyDescent="0.3">
      <c r="H139" s="128" t="s">
        <v>65</v>
      </c>
      <c r="Q139" s="134" t="s">
        <v>286</v>
      </c>
    </row>
    <row r="140" spans="1:17" x14ac:dyDescent="0.25">
      <c r="H140" s="38"/>
      <c r="Q140" s="38"/>
    </row>
    <row r="141" spans="1:17" x14ac:dyDescent="0.25">
      <c r="A141" s="2" t="s">
        <v>287</v>
      </c>
      <c r="H141" s="99" t="s">
        <v>288</v>
      </c>
      <c r="Q141" s="99" t="s">
        <v>289</v>
      </c>
    </row>
    <row r="142" spans="1:17" ht="13" x14ac:dyDescent="0.3">
      <c r="A142" s="2" t="s">
        <v>290</v>
      </c>
      <c r="H142" s="128" t="s">
        <v>291</v>
      </c>
      <c r="Q142" s="99" t="s">
        <v>292</v>
      </c>
    </row>
    <row r="143" spans="1:17" x14ac:dyDescent="0.25">
      <c r="A143" s="2" t="s">
        <v>56</v>
      </c>
      <c r="H143" s="38"/>
      <c r="Q143" s="99" t="s">
        <v>293</v>
      </c>
    </row>
    <row r="144" spans="1:17" x14ac:dyDescent="0.25">
      <c r="H144" s="38"/>
      <c r="Q144" s="38"/>
    </row>
    <row r="145" spans="1:17" x14ac:dyDescent="0.25">
      <c r="A145" s="2" t="s">
        <v>294</v>
      </c>
      <c r="H145" s="99" t="s">
        <v>295</v>
      </c>
      <c r="Q145" s="99" t="s">
        <v>296</v>
      </c>
    </row>
    <row r="146" spans="1:17" ht="13" x14ac:dyDescent="0.3">
      <c r="A146" s="2" t="s">
        <v>297</v>
      </c>
      <c r="H146" s="128" t="s">
        <v>298</v>
      </c>
      <c r="Q146" s="99" t="s">
        <v>299</v>
      </c>
    </row>
    <row r="147" spans="1:17" x14ac:dyDescent="0.25">
      <c r="A147" s="2" t="s">
        <v>300</v>
      </c>
      <c r="H147" s="99"/>
      <c r="Q147" s="38"/>
    </row>
  </sheetData>
  <mergeCells count="20">
    <mergeCell ref="A15:G15"/>
    <mergeCell ref="H15:P15"/>
    <mergeCell ref="A12:Y12"/>
    <mergeCell ref="A13:L13"/>
    <mergeCell ref="N13:Y13"/>
    <mergeCell ref="A14:G14"/>
    <mergeCell ref="H14:P14"/>
    <mergeCell ref="E10:H10"/>
    <mergeCell ref="K10:L10"/>
    <mergeCell ref="M10:O10"/>
    <mergeCell ref="P10:X10"/>
    <mergeCell ref="K11:L11"/>
    <mergeCell ref="P11:X11"/>
    <mergeCell ref="K9:L9"/>
    <mergeCell ref="P9:X9"/>
    <mergeCell ref="W3:Y3"/>
    <mergeCell ref="E5:L5"/>
    <mergeCell ref="E6:L6"/>
    <mergeCell ref="E7:L7"/>
    <mergeCell ref="E8:X8"/>
  </mergeCells>
  <conditionalFormatting sqref="AA6">
    <cfRule type="cellIs" dxfId="104" priority="3" stopIfTrue="1" operator="equal">
      <formula>0</formula>
    </cfRule>
  </conditionalFormatting>
  <conditionalFormatting sqref="AA10">
    <cfRule type="cellIs" dxfId="103" priority="1" stopIfTrue="1" operator="equal">
      <formula>0</formula>
    </cfRule>
  </conditionalFormatting>
  <conditionalFormatting sqref="AC10">
    <cfRule type="cellIs" dxfId="102" priority="2" stopIfTrue="1" operator="equal">
      <formula>0</formula>
    </cfRule>
  </conditionalFormatting>
  <hyperlinks>
    <hyperlink ref="AG6" location="Daten!C16" display="Link" xr:uid="{9D6BD529-7127-4A46-921D-B3E9060B91E3}"/>
    <hyperlink ref="AA3" location="Inhalt!A1" display="Zum Inhaltsverzeichnis &gt;&gt;" xr:uid="{96BBA95A-64B5-457E-BE83-079348731840}"/>
    <hyperlink ref="Q133" r:id="rId1" xr:uid="{D644F9A5-474E-4435-83F5-51674D0734BD}"/>
    <hyperlink ref="Q136" r:id="rId2" xr:uid="{8FD857A4-82C8-483F-A135-6C92175EE770}"/>
    <hyperlink ref="Q142" r:id="rId3" display="einecke@sikonzept.de" xr:uid="{1B7BAE49-EB98-49E0-A982-66E9E00BC620}"/>
    <hyperlink ref="Q143" r:id="rId4" xr:uid="{028AC161-7F3B-4B0C-8C41-813E8EB4F8FB}"/>
    <hyperlink ref="Q146" r:id="rId5" display="kretschmar@freiraumarchitekten.de" xr:uid="{C9391A2F-7122-413E-8134-86D32C8A584D}"/>
    <hyperlink ref="AA22" r:id="rId6" display="https://www.alp.kreis-lup.de/buergerservice-verwaltung/kreisverwaltung/verwaltungsorganisation/" xr:uid="{AF84D063-86C0-4897-BA6F-61FB51E75342}"/>
    <hyperlink ref="Q139" r:id="rId7" display="tuerk@graner-leipzig.de" xr:uid="{63F5428D-5464-4054-A2F6-440CEE9EC80E}"/>
    <hyperlink ref="Q110" r:id="rId8" xr:uid="{2D23B13C-0EAE-4A7E-80CE-B79DFBF8C218}"/>
    <hyperlink ref="Q119" r:id="rId9" display="mailto:raimund.ascholl@inros-lackner.de" xr:uid="{07254B0C-B181-487C-9DE4-02C9592139F5}"/>
    <hyperlink ref="Q116" r:id="rId10" xr:uid="{9B630D5C-9157-43B1-B3E9-25A602D85198}"/>
    <hyperlink ref="Q92" r:id="rId11" display="anne.wittwer@inros-lackner.de" xr:uid="{B826012F-F527-4108-9F3B-06A1B5A3A9E2}"/>
    <hyperlink ref="Q83" r:id="rId12" display="mailto:Andre.Schulz@stadtwerke-parchim.de" xr:uid="{9C8C50C6-05A7-4199-9818-0F6FAAD7A3F3}"/>
    <hyperlink ref="Q77" r:id="rId13" display="mailto:Matthias.Mareck@stadtwerke-parchim.de" xr:uid="{7E8076BB-5614-487C-8578-427CC379BBFF}"/>
    <hyperlink ref="Q80" r:id="rId14" display="mailto:Mathias.Stoof@stadtwerke-parchim.de" xr:uid="{19FBACAB-764E-4706-A8A2-CC8E3A751E97}"/>
  </hyperlinks>
  <pageMargins left="0.98425196850393704" right="0.39370078740157483" top="0.78740157480314965" bottom="0.78740157480314965" header="0.39370078740157483" footer="0.39370078740157483"/>
  <pageSetup paperSize="9" scale="91" fitToHeight="0" orientation="portrait" horizontalDpi="1200" verticalDpi="1200" r:id="rId15"/>
  <headerFooter differentFirst="1" scaleWithDoc="0">
    <oddHeader>&amp;R&amp;G</oddHeader>
    <oddFooter>&amp;L&amp;8&amp;F - &amp;A&amp;R&amp;8Seite &amp;P/&amp;N</oddFooter>
    <firstHeader>&amp;R&amp;G</firstHeader>
    <firstFooter>&amp;L&amp;8&amp;F - &amp;A&amp;R&amp;8Seite &amp;P/&amp;N</firstFooter>
  </headerFooter>
  <rowBreaks count="1" manualBreakCount="1">
    <brk id="51" max="24" man="1"/>
  </rowBreaks>
  <legacyDrawing r:id="rId16"/>
  <legacyDrawingHF r:id="rId17"/>
  <extLst>
    <ext xmlns:x14="http://schemas.microsoft.com/office/spreadsheetml/2009/9/main" uri="{CCE6A557-97BC-4b89-ADB6-D9C93CAAB3DF}">
      <x14:dataValidations xmlns:xm="http://schemas.microsoft.com/office/excel/2006/main" count="1">
        <x14:dataValidation type="list" allowBlank="1" showInputMessage="1" showErrorMessage="1" xr:uid="{6E159BA7-0D6C-43E6-8413-09E822284A84}">
          <x14:formula1>
            <xm:f>Daten!$C$9:$C$16</xm:f>
          </x14:formula1>
          <xm:sqref>E6:L6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2BAD5-8E87-431F-94A6-64265F164B68}">
  <sheetPr>
    <tabColor theme="7" tint="0.59999389629810485"/>
  </sheetPr>
  <dimension ref="A1:AG59"/>
  <sheetViews>
    <sheetView view="pageLayout" topLeftCell="A37" zoomScaleNormal="100" zoomScaleSheetLayoutView="100" workbookViewId="0">
      <selection activeCell="T7" sqref="T7"/>
    </sheetView>
  </sheetViews>
  <sheetFormatPr baseColWidth="10" defaultColWidth="11.1796875" defaultRowHeight="12.5" x14ac:dyDescent="0.25"/>
  <cols>
    <col min="1" max="24" width="3.81640625" customWidth="1"/>
    <col min="25" max="25" width="2.81640625" customWidth="1"/>
    <col min="26" max="26" width="2.81640625" style="115" customWidth="1"/>
    <col min="27" max="27" width="12.81640625" customWidth="1"/>
  </cols>
  <sheetData>
    <row r="1" spans="1:33" ht="7.5" customHeight="1" x14ac:dyDescent="0.25">
      <c r="A1" s="5"/>
      <c r="B1" s="5"/>
      <c r="C1" s="5"/>
      <c r="D1" s="5"/>
      <c r="E1" s="5"/>
      <c r="F1" s="5"/>
      <c r="G1" s="5"/>
      <c r="H1" s="5"/>
      <c r="I1" s="5"/>
      <c r="J1" s="5"/>
      <c r="K1" s="5"/>
      <c r="L1" s="5"/>
      <c r="M1" s="5"/>
      <c r="N1" s="5"/>
      <c r="O1" s="5"/>
      <c r="P1" s="5"/>
      <c r="Q1" s="5"/>
      <c r="R1" s="5"/>
      <c r="S1" s="5"/>
      <c r="T1" s="5"/>
      <c r="U1" s="5"/>
      <c r="V1" s="5"/>
      <c r="W1" s="5"/>
      <c r="X1" s="5"/>
      <c r="Y1" s="5"/>
      <c r="Z1" s="114"/>
    </row>
    <row r="2" spans="1:33" s="6" customFormat="1" ht="7.5" customHeight="1" x14ac:dyDescent="0.25">
      <c r="A2" s="7"/>
      <c r="B2" s="7"/>
      <c r="C2" s="7"/>
      <c r="D2" s="7"/>
      <c r="E2" s="7"/>
      <c r="F2" s="7"/>
      <c r="G2" s="7"/>
      <c r="H2" s="7"/>
      <c r="I2" s="7"/>
      <c r="J2" s="7"/>
      <c r="K2" s="7"/>
      <c r="L2" s="7"/>
      <c r="M2" s="7"/>
      <c r="N2" s="7"/>
      <c r="O2" s="7"/>
      <c r="P2" s="7"/>
      <c r="Q2" s="7"/>
      <c r="R2" s="7"/>
      <c r="S2" s="7"/>
      <c r="T2" s="7"/>
      <c r="U2" s="7"/>
      <c r="V2" s="7"/>
      <c r="W2" s="7"/>
      <c r="X2" s="7"/>
      <c r="Z2" s="115"/>
    </row>
    <row r="3" spans="1:33" s="6" customFormat="1" x14ac:dyDescent="0.25">
      <c r="A3" s="6" t="s">
        <v>89</v>
      </c>
      <c r="E3" s="6" t="str">
        <f>Daten!B3</f>
        <v>Neubau Feuerwehr-Service-Zentrum</v>
      </c>
      <c r="V3" s="105" t="s">
        <v>90</v>
      </c>
      <c r="W3" s="509" t="str">
        <f>Daten!B6</f>
        <v>2023-0236</v>
      </c>
      <c r="X3" s="509"/>
      <c r="Y3" s="509"/>
      <c r="Z3" s="116"/>
      <c r="AA3" s="24" t="s">
        <v>1</v>
      </c>
    </row>
    <row r="4" spans="1:33" s="6" customFormat="1" x14ac:dyDescent="0.25">
      <c r="E4" s="6" t="str">
        <f>Daten!B4</f>
        <v xml:space="preserve">An der K38 Nr. 1 </v>
      </c>
      <c r="M4" s="6" t="str">
        <f>Daten!C4</f>
        <v xml:space="preserve">19306 Neustadt-Glewe </v>
      </c>
      <c r="Z4" s="115"/>
    </row>
    <row r="5" spans="1:33" s="6" customFormat="1" ht="7.5" customHeight="1" x14ac:dyDescent="0.25">
      <c r="E5" s="493"/>
      <c r="F5" s="493"/>
      <c r="G5" s="493"/>
      <c r="H5" s="493"/>
      <c r="I5" s="493"/>
      <c r="J5" s="493"/>
      <c r="K5" s="493"/>
      <c r="L5" s="493"/>
      <c r="Z5" s="115"/>
    </row>
    <row r="6" spans="1:33" s="6" customFormat="1" ht="13" x14ac:dyDescent="0.3">
      <c r="A6" s="6" t="s">
        <v>91</v>
      </c>
      <c r="D6"/>
      <c r="E6" s="498" t="s">
        <v>12</v>
      </c>
      <c r="F6" s="498"/>
      <c r="G6" s="498"/>
      <c r="H6" s="498"/>
      <c r="I6" s="498"/>
      <c r="J6" s="498"/>
      <c r="K6" s="498"/>
      <c r="L6" s="498"/>
      <c r="M6"/>
      <c r="Z6" s="115"/>
      <c r="AA6" s="1" t="s">
        <v>92</v>
      </c>
      <c r="AC6" s="8" t="s">
        <v>93</v>
      </c>
      <c r="AG6" s="15" t="s">
        <v>94</v>
      </c>
    </row>
    <row r="7" spans="1:33" s="6" customFormat="1" ht="7.5" customHeight="1" x14ac:dyDescent="0.25">
      <c r="E7" s="493"/>
      <c r="F7" s="493"/>
      <c r="G7" s="493"/>
      <c r="H7" s="493"/>
      <c r="I7" s="493"/>
      <c r="J7" s="493"/>
      <c r="K7" s="493"/>
      <c r="L7" s="493"/>
      <c r="Z7" s="115"/>
    </row>
    <row r="8" spans="1:33" s="6" customFormat="1" ht="18" x14ac:dyDescent="0.4">
      <c r="A8" s="95" t="s">
        <v>95</v>
      </c>
      <c r="E8" s="497" t="s">
        <v>885</v>
      </c>
      <c r="F8" s="497"/>
      <c r="G8" s="497"/>
      <c r="H8" s="497"/>
      <c r="I8" s="497"/>
      <c r="J8" s="497"/>
      <c r="K8" s="497"/>
      <c r="L8" s="497"/>
      <c r="M8" s="497"/>
      <c r="N8" s="497"/>
      <c r="O8" s="497"/>
      <c r="P8" s="497"/>
      <c r="Q8" s="497"/>
      <c r="R8" s="497"/>
      <c r="S8" s="497"/>
      <c r="T8" s="497"/>
      <c r="U8" s="497"/>
      <c r="V8" s="497"/>
      <c r="W8" s="497"/>
      <c r="X8" s="497"/>
      <c r="Z8" s="115"/>
    </row>
    <row r="9" spans="1:33" s="6" customFormat="1" ht="7.5" customHeight="1" x14ac:dyDescent="0.25">
      <c r="A9" s="8"/>
      <c r="B9" s="8"/>
      <c r="C9" s="9"/>
      <c r="D9" s="10"/>
      <c r="E9" s="10"/>
      <c r="F9" s="10"/>
      <c r="G9" s="10"/>
      <c r="K9" s="493"/>
      <c r="L9" s="493"/>
      <c r="P9" s="493"/>
      <c r="Q9" s="493"/>
      <c r="R9" s="493"/>
      <c r="S9" s="493"/>
      <c r="T9" s="493"/>
      <c r="U9" s="493"/>
      <c r="V9" s="493"/>
      <c r="W9" s="493"/>
      <c r="X9" s="493"/>
      <c r="Z9" s="115"/>
    </row>
    <row r="10" spans="1:33" s="6" customFormat="1" ht="13" x14ac:dyDescent="0.3">
      <c r="A10" s="6" t="s">
        <v>97</v>
      </c>
      <c r="E10" s="510" t="e">
        <f>#REF!=IF(E6="Grundlagenermittlung",Daten!B9,IF(E6="Vorplanung",Daten!B10,IF(E6="Entwurfsplanung",Daten!B11,IF(E6="Genehmigungsplanung",Daten!B12,IF(E6="Ausführungsplanung",Daten!B13,IF(E6="Machbarkeitsstudie",Daten!B14,IF(E6="Bauvoranfrage",Daten!B15,IF(E6="Wettbewerb",Daten!B16,Daten!#REF!))))))))</f>
        <v>#REF!</v>
      </c>
      <c r="F10" s="510"/>
      <c r="G10" s="510"/>
      <c r="H10" s="510"/>
      <c r="I10" s="6" t="s">
        <v>98</v>
      </c>
      <c r="J10"/>
      <c r="K10" s="491" t="s">
        <v>886</v>
      </c>
      <c r="L10" s="491"/>
      <c r="M10" s="496" t="s">
        <v>99</v>
      </c>
      <c r="N10" s="496"/>
      <c r="O10" s="496"/>
      <c r="P10" s="492" t="s">
        <v>334</v>
      </c>
      <c r="Q10" s="492"/>
      <c r="R10" s="492"/>
      <c r="S10" s="492"/>
      <c r="T10" s="492"/>
      <c r="U10" s="492"/>
      <c r="V10" s="492"/>
      <c r="W10" s="492"/>
      <c r="X10" s="492"/>
      <c r="Y10"/>
      <c r="Z10" s="115"/>
      <c r="AA10" s="1" t="s">
        <v>100</v>
      </c>
      <c r="AC10" s="1" t="s">
        <v>101</v>
      </c>
    </row>
    <row r="11" spans="1:33" s="6" customFormat="1" ht="7.5" customHeight="1" x14ac:dyDescent="0.25">
      <c r="E11" s="11"/>
      <c r="F11" s="12"/>
      <c r="G11" s="12"/>
      <c r="H11" s="12"/>
      <c r="K11" s="491"/>
      <c r="L11" s="491"/>
      <c r="M11" s="13"/>
      <c r="N11" s="13"/>
      <c r="O11" s="13"/>
      <c r="P11" s="491"/>
      <c r="Q11" s="491"/>
      <c r="R11" s="491"/>
      <c r="S11" s="491"/>
      <c r="T11" s="491"/>
      <c r="U11" s="491"/>
      <c r="V11" s="491"/>
      <c r="W11" s="491"/>
      <c r="X11" s="491"/>
      <c r="Z11" s="115"/>
    </row>
    <row r="12" spans="1:33" ht="7.5" customHeight="1" x14ac:dyDescent="0.25">
      <c r="A12" s="5"/>
      <c r="B12" s="5"/>
      <c r="C12" s="5"/>
      <c r="D12" s="5"/>
      <c r="E12" s="5"/>
      <c r="F12" s="5"/>
      <c r="G12" s="5"/>
      <c r="H12" s="5"/>
      <c r="I12" s="5"/>
      <c r="J12" s="5"/>
      <c r="K12" s="5"/>
      <c r="L12" s="5"/>
      <c r="M12" s="5"/>
      <c r="N12" s="5"/>
      <c r="O12" s="5"/>
      <c r="P12" s="5"/>
      <c r="Q12" s="5"/>
      <c r="R12" s="5"/>
      <c r="S12" s="5"/>
      <c r="T12" s="5"/>
      <c r="U12" s="5"/>
      <c r="V12" s="5"/>
      <c r="W12" s="5"/>
      <c r="X12" s="5"/>
      <c r="Y12" s="5"/>
      <c r="Z12" s="114"/>
    </row>
    <row r="13" spans="1:33" x14ac:dyDescent="0.25">
      <c r="A13" s="6"/>
      <c r="B13" s="6"/>
      <c r="C13" s="6"/>
      <c r="D13" s="6"/>
      <c r="E13" s="6"/>
      <c r="F13" s="6"/>
      <c r="G13" s="6"/>
      <c r="H13" s="6"/>
      <c r="I13" s="6"/>
      <c r="J13" s="6"/>
      <c r="K13" s="6"/>
      <c r="L13" s="6"/>
      <c r="M13" s="6"/>
      <c r="N13" s="6"/>
      <c r="O13" s="6"/>
      <c r="P13" s="6"/>
      <c r="Q13" s="6"/>
      <c r="R13" s="6"/>
      <c r="S13" s="6"/>
      <c r="T13" s="6"/>
      <c r="U13" s="6"/>
      <c r="V13" s="6"/>
      <c r="W13" s="6"/>
      <c r="X13" s="6"/>
      <c r="Y13" s="6"/>
    </row>
    <row r="59" spans="9:9" x14ac:dyDescent="0.25">
      <c r="I59" s="2"/>
    </row>
  </sheetData>
  <mergeCells count="13">
    <mergeCell ref="E10:H10"/>
    <mergeCell ref="K10:L10"/>
    <mergeCell ref="M10:O10"/>
    <mergeCell ref="P10:X10"/>
    <mergeCell ref="K11:L11"/>
    <mergeCell ref="P11:X11"/>
    <mergeCell ref="K9:L9"/>
    <mergeCell ref="P9:X9"/>
    <mergeCell ref="W3:Y3"/>
    <mergeCell ref="E5:L5"/>
    <mergeCell ref="E6:L6"/>
    <mergeCell ref="E7:L7"/>
    <mergeCell ref="E8:X8"/>
  </mergeCells>
  <conditionalFormatting sqref="AA6">
    <cfRule type="cellIs" dxfId="101" priority="3" stopIfTrue="1" operator="equal">
      <formula>0</formula>
    </cfRule>
  </conditionalFormatting>
  <conditionalFormatting sqref="AA10">
    <cfRule type="cellIs" dxfId="100" priority="1" stopIfTrue="1" operator="equal">
      <formula>0</formula>
    </cfRule>
  </conditionalFormatting>
  <conditionalFormatting sqref="AC10">
    <cfRule type="cellIs" dxfId="99" priority="2" stopIfTrue="1" operator="equal">
      <formula>0</formula>
    </cfRule>
  </conditionalFormatting>
  <hyperlinks>
    <hyperlink ref="AG6" location="Daten!C16" display="Link" xr:uid="{92662141-1D4E-45F4-A667-051BFD3D06A6}"/>
    <hyperlink ref="AA3" location="Inhalt!A1" display="Zum Inhaltsverzeichnis &gt;&gt;" xr:uid="{320F0031-D4C8-4C9E-B53C-4D0E3461B2BE}"/>
  </hyperlinks>
  <pageMargins left="0.98425196850393704" right="0.39370078740157483" top="0.78740157480314965" bottom="0.78740157480314965" header="0.39370078740157483" footer="0.39370078740157483"/>
  <pageSetup paperSize="9" orientation="portrait" horizontalDpi="1200" verticalDpi="1200" r:id="rId1"/>
  <headerFooter differentFirst="1" scaleWithDoc="0">
    <oddHeader>&amp;R&amp;G</oddHeader>
    <oddFooter>&amp;L&amp;8&amp;F - &amp;A&amp;R&amp;8Seite &amp;P/&amp;N</oddFooter>
    <firstHeader>&amp;R&amp;G</firstHeader>
    <firstFooter>&amp;L&amp;8&amp;F - &amp;A&amp;R&amp;8Seite &amp;P/&amp;N</firstFooter>
  </headerFooter>
  <rowBreaks count="1" manualBreakCount="1">
    <brk id="51" max="24" man="1"/>
  </rowBreaks>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D1E5F5E-FEFD-4E38-83D3-DBC65A096FA8}">
          <x14:formula1>
            <xm:f>Daten!$C$9:$C$16</xm:f>
          </x14:formula1>
          <xm:sqref>E6:L6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F3D74-A018-406F-8743-96475A1C590E}">
  <sheetPr>
    <tabColor rgb="FFC00000"/>
  </sheetPr>
  <dimension ref="A1:AH104"/>
  <sheetViews>
    <sheetView view="pageBreakPreview" topLeftCell="A36" zoomScaleNormal="100" zoomScaleSheetLayoutView="100" workbookViewId="0">
      <selection activeCell="G16" sqref="G16:N16"/>
    </sheetView>
  </sheetViews>
  <sheetFormatPr baseColWidth="10" defaultColWidth="11.1796875" defaultRowHeight="12.5" x14ac:dyDescent="0.25"/>
  <cols>
    <col min="1" max="24" width="3.81640625" customWidth="1"/>
    <col min="25" max="25" width="2.81640625" customWidth="1"/>
    <col min="26" max="26" width="2.81640625" style="115" customWidth="1"/>
    <col min="27" max="27" width="23.81640625" style="4" customWidth="1"/>
  </cols>
  <sheetData>
    <row r="1" spans="1:28" ht="3.65" customHeight="1" x14ac:dyDescent="0.25">
      <c r="A1" s="511"/>
      <c r="B1" s="511"/>
      <c r="C1" s="511"/>
      <c r="D1" s="511"/>
      <c r="E1" s="511"/>
      <c r="F1" s="511"/>
      <c r="G1" s="511"/>
      <c r="H1" s="511"/>
      <c r="I1" s="511"/>
      <c r="J1" s="511"/>
      <c r="K1" s="511"/>
      <c r="L1" s="511"/>
      <c r="M1" s="511"/>
      <c r="N1" s="511"/>
      <c r="O1" s="511"/>
      <c r="P1" s="511"/>
      <c r="Q1" s="511"/>
      <c r="R1" s="511"/>
      <c r="S1" s="511"/>
      <c r="T1" s="511"/>
      <c r="U1" s="511"/>
      <c r="V1" s="511"/>
      <c r="W1" s="511"/>
      <c r="X1" s="511"/>
      <c r="Y1" s="511"/>
      <c r="Z1" s="114"/>
    </row>
    <row r="2" spans="1:28" s="6" customFormat="1" ht="7.5" customHeight="1" x14ac:dyDescent="0.25">
      <c r="A2" s="512"/>
      <c r="B2" s="512"/>
      <c r="C2" s="512"/>
      <c r="D2" s="512"/>
      <c r="E2" s="512"/>
      <c r="F2" s="512"/>
      <c r="G2" s="512"/>
      <c r="H2" s="512"/>
      <c r="I2" s="512"/>
      <c r="J2" s="512"/>
      <c r="K2" s="512"/>
      <c r="L2" s="512"/>
      <c r="M2" s="512"/>
      <c r="N2" s="512"/>
      <c r="O2" s="512"/>
      <c r="P2" s="512"/>
      <c r="Q2" s="512"/>
      <c r="R2" s="512"/>
      <c r="S2" s="59"/>
      <c r="T2" s="59"/>
      <c r="U2" s="59"/>
      <c r="V2" s="59"/>
      <c r="W2" s="59"/>
      <c r="X2" s="59"/>
      <c r="Y2" s="59"/>
      <c r="Z2" s="115"/>
      <c r="AA2" s="18"/>
    </row>
    <row r="3" spans="1:28" s="6" customFormat="1" x14ac:dyDescent="0.25">
      <c r="A3" s="512"/>
      <c r="B3" s="512"/>
      <c r="C3" s="512"/>
      <c r="D3" s="512"/>
      <c r="E3" s="512"/>
      <c r="F3" s="512"/>
      <c r="G3" s="512"/>
      <c r="H3" s="512"/>
      <c r="I3" s="512"/>
      <c r="J3" s="512"/>
      <c r="K3" s="512"/>
      <c r="L3" s="512"/>
      <c r="M3" s="512"/>
      <c r="N3" s="512"/>
      <c r="O3" s="512"/>
      <c r="P3" s="512"/>
      <c r="Q3" s="512"/>
      <c r="R3" s="512"/>
      <c r="S3" s="59"/>
      <c r="T3" s="59"/>
      <c r="U3" s="59"/>
      <c r="V3" s="59"/>
      <c r="W3" s="59"/>
      <c r="X3" s="59"/>
      <c r="Y3" s="59"/>
      <c r="Z3" s="116"/>
      <c r="AA3" s="23" t="s">
        <v>1</v>
      </c>
    </row>
    <row r="4" spans="1:28" s="6" customFormat="1" ht="191.25" customHeight="1" x14ac:dyDescent="0.25">
      <c r="A4" s="27"/>
      <c r="B4" s="4"/>
      <c r="C4" s="4"/>
      <c r="D4" s="4"/>
      <c r="E4" s="4"/>
      <c r="F4" s="4"/>
      <c r="G4" s="4"/>
      <c r="H4" s="4"/>
      <c r="I4" s="4"/>
      <c r="J4" s="4"/>
      <c r="K4" s="4"/>
      <c r="L4" s="4"/>
      <c r="M4" s="4"/>
      <c r="N4" s="4"/>
      <c r="O4" s="4"/>
      <c r="P4" s="4"/>
      <c r="Q4" s="4"/>
      <c r="R4" s="4"/>
      <c r="S4" s="51"/>
      <c r="T4" s="51"/>
      <c r="U4" s="51"/>
      <c r="V4" s="51"/>
      <c r="W4" s="51"/>
      <c r="X4" s="51"/>
      <c r="Y4" s="51"/>
      <c r="Z4" s="115"/>
      <c r="AA4" s="27" t="s">
        <v>301</v>
      </c>
    </row>
    <row r="5" spans="1:28" s="6" customFormat="1" ht="7.5" customHeight="1" x14ac:dyDescent="0.25">
      <c r="A5" s="4"/>
      <c r="B5" s="4"/>
      <c r="C5" s="4"/>
      <c r="D5" s="4"/>
      <c r="E5" s="4"/>
      <c r="F5" s="4"/>
      <c r="G5" s="4"/>
      <c r="H5" s="4"/>
      <c r="I5" s="4"/>
      <c r="J5" s="4"/>
      <c r="K5" s="4"/>
      <c r="L5" s="4"/>
      <c r="M5" s="4"/>
      <c r="N5" s="4"/>
      <c r="O5" s="4"/>
      <c r="P5" s="4"/>
      <c r="Q5" s="4"/>
      <c r="R5" s="4"/>
      <c r="S5" s="51"/>
      <c r="T5" s="51"/>
      <c r="U5" s="51"/>
      <c r="V5" s="51"/>
      <c r="W5" s="51"/>
      <c r="X5" s="51"/>
      <c r="Y5" s="51"/>
      <c r="Z5" s="115"/>
      <c r="AA5" s="26"/>
    </row>
    <row r="6" spans="1:28" s="6" customFormat="1" ht="13" x14ac:dyDescent="0.25">
      <c r="A6" s="4"/>
      <c r="B6" s="4"/>
      <c r="C6" s="4"/>
      <c r="D6" s="4"/>
      <c r="E6" s="4"/>
      <c r="F6" s="4"/>
      <c r="G6" s="4"/>
      <c r="H6" s="4"/>
      <c r="I6" s="4"/>
      <c r="J6" s="4"/>
      <c r="K6" s="4"/>
      <c r="L6" s="4"/>
      <c r="M6" s="4"/>
      <c r="N6" s="4"/>
      <c r="O6" s="4"/>
      <c r="P6" s="4"/>
      <c r="Q6" s="4"/>
      <c r="R6" s="4"/>
      <c r="S6" s="51"/>
      <c r="T6" s="51"/>
      <c r="U6" s="51"/>
      <c r="V6" s="51"/>
      <c r="W6" s="51"/>
      <c r="X6" s="51"/>
      <c r="Y6" s="51"/>
      <c r="Z6" s="115"/>
      <c r="AA6" s="17"/>
    </row>
    <row r="7" spans="1:28" s="6" customFormat="1" ht="7.5" customHeight="1" x14ac:dyDescent="0.25">
      <c r="A7" s="4"/>
      <c r="B7" s="4"/>
      <c r="C7" s="4"/>
      <c r="D7" s="4"/>
      <c r="E7" s="4"/>
      <c r="F7" s="4"/>
      <c r="G7" s="4"/>
      <c r="H7" s="4"/>
      <c r="I7" s="4"/>
      <c r="J7" s="4"/>
      <c r="K7" s="4"/>
      <c r="L7" s="4"/>
      <c r="M7" s="4"/>
      <c r="N7" s="4"/>
      <c r="O7" s="4"/>
      <c r="P7" s="4"/>
      <c r="Q7" s="4"/>
      <c r="R7" s="4"/>
      <c r="S7" s="51"/>
      <c r="T7" s="51"/>
      <c r="U7" s="51"/>
      <c r="V7" s="51"/>
      <c r="W7" s="51"/>
      <c r="X7" s="51"/>
      <c r="Y7" s="51"/>
      <c r="Z7" s="115"/>
      <c r="AA7" s="26"/>
    </row>
    <row r="8" spans="1:28" s="6" customFormat="1" ht="18" customHeight="1" x14ac:dyDescent="0.25">
      <c r="A8" s="93"/>
      <c r="B8" s="4"/>
      <c r="C8" s="4"/>
      <c r="D8" s="4"/>
      <c r="E8" s="4"/>
      <c r="F8" s="4"/>
      <c r="G8" s="4"/>
      <c r="H8" s="4"/>
      <c r="I8" s="4"/>
      <c r="J8" s="4"/>
      <c r="K8" s="4"/>
      <c r="L8" s="4"/>
      <c r="M8" s="4"/>
      <c r="N8" s="4"/>
      <c r="O8" s="4"/>
      <c r="P8" s="4"/>
      <c r="Q8" s="4"/>
      <c r="R8" s="4"/>
      <c r="S8" s="51"/>
      <c r="T8" s="51"/>
      <c r="U8" s="51"/>
      <c r="V8" s="51"/>
      <c r="W8" s="51"/>
      <c r="X8" s="51"/>
      <c r="Y8" s="51"/>
      <c r="Z8" s="115"/>
      <c r="AA8" s="26"/>
    </row>
    <row r="9" spans="1:28" s="6" customFormat="1" ht="7.5" customHeight="1" x14ac:dyDescent="0.25">
      <c r="A9" s="4"/>
      <c r="B9" s="4"/>
      <c r="C9" s="4"/>
      <c r="D9" s="4"/>
      <c r="E9" s="4"/>
      <c r="F9" s="4"/>
      <c r="G9" s="4"/>
      <c r="H9" s="4"/>
      <c r="I9" s="4"/>
      <c r="J9" s="4"/>
      <c r="K9" s="4"/>
      <c r="L9" s="4"/>
      <c r="M9" s="4"/>
      <c r="N9" s="4"/>
      <c r="O9" s="4"/>
      <c r="P9" s="4"/>
      <c r="Q9" s="4"/>
      <c r="R9" s="4"/>
      <c r="S9" s="51"/>
      <c r="T9" s="51"/>
      <c r="U9" s="51"/>
      <c r="V9" s="51"/>
      <c r="W9" s="51"/>
      <c r="X9" s="51"/>
      <c r="Y9" s="51"/>
      <c r="Z9" s="115"/>
      <c r="AA9" s="26"/>
    </row>
    <row r="10" spans="1:28" s="6" customFormat="1" ht="13" x14ac:dyDescent="0.3">
      <c r="A10" s="4"/>
      <c r="B10" s="4"/>
      <c r="C10" s="4"/>
      <c r="D10" s="4"/>
      <c r="E10" s="4"/>
      <c r="F10" s="4"/>
      <c r="G10" s="4"/>
      <c r="H10" s="4"/>
      <c r="I10" s="4"/>
      <c r="J10" s="4"/>
      <c r="K10" s="4"/>
      <c r="L10" s="4"/>
      <c r="M10" s="4"/>
      <c r="N10" s="4"/>
      <c r="O10" s="4"/>
      <c r="P10" s="4"/>
      <c r="Q10" s="4"/>
      <c r="R10" s="4"/>
      <c r="S10" s="51"/>
      <c r="T10" s="51"/>
      <c r="U10" s="51"/>
      <c r="V10" s="51"/>
      <c r="W10" s="51"/>
      <c r="X10" s="51"/>
      <c r="Y10" s="51"/>
      <c r="Z10" s="115"/>
      <c r="AA10" s="17"/>
      <c r="AB10" s="1"/>
    </row>
    <row r="11" spans="1:28" s="6" customFormat="1" ht="7.5" customHeight="1" x14ac:dyDescent="0.25">
      <c r="A11" s="4"/>
      <c r="B11" s="4"/>
      <c r="C11" s="4"/>
      <c r="D11" s="4"/>
      <c r="E11" s="4"/>
      <c r="F11" s="4"/>
      <c r="G11" s="4"/>
      <c r="H11" s="4"/>
      <c r="I11" s="4"/>
      <c r="J11" s="4"/>
      <c r="K11" s="4"/>
      <c r="L11" s="4"/>
      <c r="M11" s="4"/>
      <c r="N11" s="4"/>
      <c r="O11" s="4"/>
      <c r="P11" s="4"/>
      <c r="Q11" s="4"/>
      <c r="R11" s="4"/>
      <c r="S11" s="51"/>
      <c r="T11" s="51"/>
      <c r="U11" s="51"/>
      <c r="V11" s="51"/>
      <c r="W11" s="51"/>
      <c r="X11" s="51"/>
      <c r="Y11" s="51"/>
      <c r="Z11" s="115"/>
      <c r="AA11" s="26"/>
    </row>
    <row r="12" spans="1:28" ht="7.5" customHeight="1" x14ac:dyDescent="0.25">
      <c r="A12" s="4"/>
      <c r="B12" s="4"/>
      <c r="C12" s="4"/>
      <c r="D12" s="4"/>
      <c r="E12" s="4"/>
      <c r="F12" s="4"/>
      <c r="G12" s="4"/>
      <c r="H12" s="4"/>
      <c r="I12" s="4"/>
      <c r="J12" s="4"/>
      <c r="K12" s="4"/>
      <c r="L12" s="4"/>
      <c r="M12" s="4"/>
      <c r="N12" s="4"/>
      <c r="O12" s="4"/>
      <c r="P12" s="4"/>
      <c r="Q12" s="4"/>
      <c r="R12" s="4"/>
      <c r="S12" s="51"/>
      <c r="T12" s="51"/>
      <c r="U12" s="51"/>
      <c r="V12" s="51"/>
      <c r="W12" s="51"/>
      <c r="X12" s="51"/>
      <c r="Y12" s="51"/>
      <c r="Z12" s="114"/>
      <c r="AA12" s="3"/>
    </row>
    <row r="13" spans="1:28" ht="13" x14ac:dyDescent="0.25">
      <c r="A13" s="4"/>
      <c r="B13" s="4"/>
      <c r="C13" s="4"/>
      <c r="D13" s="4"/>
      <c r="E13" s="4"/>
      <c r="F13" s="4"/>
      <c r="G13" s="4"/>
      <c r="H13" s="4"/>
      <c r="I13" s="4"/>
      <c r="J13" s="4"/>
      <c r="K13" s="4"/>
      <c r="L13" s="4"/>
      <c r="M13" s="4"/>
      <c r="N13" s="4"/>
      <c r="O13" s="4"/>
      <c r="P13" s="4"/>
      <c r="Q13" s="4"/>
      <c r="R13" s="4"/>
      <c r="S13" s="51"/>
      <c r="T13" s="51"/>
      <c r="U13" s="51"/>
      <c r="V13" s="51"/>
      <c r="W13" s="51"/>
      <c r="X13" s="51"/>
      <c r="Y13" s="51"/>
      <c r="AA13" s="29" t="s">
        <v>302</v>
      </c>
    </row>
    <row r="14" spans="1:28" x14ac:dyDescent="0.25">
      <c r="A14" s="4"/>
      <c r="B14" s="4"/>
      <c r="C14" s="4"/>
      <c r="D14" s="4"/>
      <c r="E14" s="4"/>
      <c r="F14" s="4"/>
      <c r="G14" s="4"/>
      <c r="H14" s="4"/>
      <c r="I14" s="4"/>
      <c r="J14" s="4"/>
      <c r="K14" s="4"/>
      <c r="L14" s="4"/>
      <c r="M14" s="4"/>
      <c r="N14" s="4"/>
      <c r="O14" s="4"/>
      <c r="P14" s="4"/>
      <c r="Q14" s="4"/>
      <c r="R14" s="4"/>
      <c r="S14" s="51"/>
      <c r="T14" s="51"/>
      <c r="U14" s="51"/>
      <c r="V14" s="51"/>
      <c r="W14" s="51"/>
      <c r="X14" s="51"/>
      <c r="Y14" s="51"/>
    </row>
    <row r="15" spans="1:28" x14ac:dyDescent="0.25">
      <c r="A15" s="4"/>
      <c r="B15" s="4"/>
      <c r="C15" s="4"/>
      <c r="D15" s="4"/>
      <c r="E15" s="4"/>
      <c r="F15" s="4"/>
      <c r="G15" s="4"/>
      <c r="H15" s="4"/>
      <c r="I15" s="4"/>
      <c r="J15" s="4"/>
      <c r="K15" s="4"/>
      <c r="L15" s="4"/>
      <c r="M15" s="4"/>
      <c r="N15" s="4"/>
      <c r="O15" s="4"/>
      <c r="P15" s="4"/>
      <c r="Q15" s="4"/>
      <c r="R15" s="4"/>
      <c r="S15" s="51"/>
      <c r="T15" s="51"/>
      <c r="U15" s="51"/>
      <c r="V15" s="51"/>
      <c r="W15" s="51"/>
      <c r="X15" s="51"/>
      <c r="Y15" s="51"/>
    </row>
    <row r="16" spans="1:28" s="3" customFormat="1" x14ac:dyDescent="0.25">
      <c r="A16" s="4"/>
      <c r="B16" s="4"/>
      <c r="C16" s="4"/>
      <c r="D16" s="4"/>
      <c r="E16" s="4"/>
      <c r="F16" s="4"/>
      <c r="G16" s="4"/>
      <c r="H16" s="4"/>
      <c r="I16" s="4"/>
      <c r="J16" s="4"/>
      <c r="K16" s="4"/>
      <c r="L16" s="4"/>
      <c r="M16" s="4"/>
      <c r="N16" s="4"/>
      <c r="O16" s="4"/>
      <c r="P16" s="4"/>
      <c r="Q16" s="4"/>
      <c r="R16" s="4"/>
      <c r="S16" s="52"/>
      <c r="T16" s="52"/>
      <c r="U16" s="52"/>
      <c r="V16" s="52"/>
      <c r="W16" s="52"/>
      <c r="X16" s="52"/>
      <c r="Y16" s="52"/>
      <c r="Z16" s="117"/>
      <c r="AA16" s="4"/>
    </row>
    <row r="17" spans="1:27" s="3" customFormat="1" x14ac:dyDescent="0.25">
      <c r="A17" s="4"/>
      <c r="B17" s="4"/>
      <c r="C17" s="4"/>
      <c r="D17" s="4"/>
      <c r="E17" s="4"/>
      <c r="F17" s="4"/>
      <c r="G17" s="4"/>
      <c r="H17" s="4"/>
      <c r="I17" s="4"/>
      <c r="J17" s="4"/>
      <c r="K17" s="4"/>
      <c r="L17" s="4"/>
      <c r="M17" s="4"/>
      <c r="N17" s="4"/>
      <c r="O17" s="4"/>
      <c r="P17" s="4"/>
      <c r="Q17" s="4"/>
      <c r="R17" s="4"/>
      <c r="S17" s="52"/>
      <c r="T17" s="52"/>
      <c r="U17" s="52"/>
      <c r="V17" s="52"/>
      <c r="W17" s="52"/>
      <c r="X17" s="52"/>
      <c r="Y17" s="52"/>
      <c r="Z17" s="117"/>
      <c r="AA17" s="4"/>
    </row>
    <row r="18" spans="1:27" s="3" customFormat="1" x14ac:dyDescent="0.25">
      <c r="A18" s="4"/>
      <c r="B18" s="4"/>
      <c r="C18" s="4"/>
      <c r="D18" s="4"/>
      <c r="E18" s="4"/>
      <c r="F18" s="4"/>
      <c r="G18" s="4"/>
      <c r="H18" s="4"/>
      <c r="I18" s="4"/>
      <c r="J18" s="4"/>
      <c r="K18" s="4"/>
      <c r="L18" s="4"/>
      <c r="M18" s="4"/>
      <c r="N18" s="4"/>
      <c r="O18" s="4"/>
      <c r="P18" s="4"/>
      <c r="Q18" s="4"/>
      <c r="R18" s="4"/>
      <c r="S18" s="52"/>
      <c r="T18" s="52"/>
      <c r="U18" s="52"/>
      <c r="V18" s="52"/>
      <c r="W18" s="52"/>
      <c r="X18" s="52"/>
      <c r="Y18" s="52"/>
      <c r="Z18" s="117"/>
      <c r="AA18" s="4"/>
    </row>
    <row r="19" spans="1:27" s="3" customFormat="1" x14ac:dyDescent="0.25">
      <c r="A19" s="4"/>
      <c r="B19" s="4"/>
      <c r="C19" s="4"/>
      <c r="D19" s="4"/>
      <c r="E19" s="4"/>
      <c r="F19" s="4"/>
      <c r="G19" s="4"/>
      <c r="H19" s="4"/>
      <c r="I19" s="4"/>
      <c r="J19" s="4"/>
      <c r="K19" s="4"/>
      <c r="L19" s="4"/>
      <c r="M19" s="4"/>
      <c r="N19" s="4"/>
      <c r="O19" s="4"/>
      <c r="P19" s="4"/>
      <c r="Q19" s="4"/>
      <c r="R19" s="4"/>
      <c r="S19" s="52"/>
      <c r="T19" s="52"/>
      <c r="U19" s="52"/>
      <c r="V19" s="52"/>
      <c r="W19" s="52"/>
      <c r="X19" s="52"/>
      <c r="Y19" s="52"/>
      <c r="Z19" s="117"/>
      <c r="AA19" s="4"/>
    </row>
    <row r="20" spans="1:27" s="3" customFormat="1" x14ac:dyDescent="0.25">
      <c r="A20" s="512"/>
      <c r="B20" s="512"/>
      <c r="C20" s="512"/>
      <c r="D20" s="512"/>
      <c r="E20" s="512"/>
      <c r="F20" s="512"/>
      <c r="G20" s="512"/>
      <c r="H20" s="512"/>
      <c r="I20" s="512"/>
      <c r="J20" s="512"/>
      <c r="K20" s="512"/>
      <c r="L20" s="512"/>
      <c r="M20" s="512"/>
      <c r="N20" s="512"/>
      <c r="O20" s="512"/>
      <c r="P20" s="512"/>
      <c r="Q20" s="512"/>
      <c r="R20" s="512"/>
      <c r="S20" s="52"/>
      <c r="T20" s="52"/>
      <c r="U20" s="52"/>
      <c r="V20" s="52"/>
      <c r="W20" s="52"/>
      <c r="X20" s="52"/>
      <c r="Y20" s="52"/>
      <c r="Z20" s="117"/>
      <c r="AA20" s="4"/>
    </row>
    <row r="21" spans="1:27" s="3" customFormat="1" x14ac:dyDescent="0.25">
      <c r="A21" s="26"/>
      <c r="B21" s="26"/>
      <c r="C21" s="57"/>
      <c r="D21" s="13"/>
      <c r="E21" s="26"/>
      <c r="F21" s="26"/>
      <c r="G21" s="26"/>
      <c r="H21" s="26"/>
      <c r="I21" s="26"/>
      <c r="J21" s="26"/>
      <c r="K21" s="26"/>
      <c r="L21" s="26"/>
      <c r="M21" s="26"/>
      <c r="N21" s="26"/>
      <c r="O21" s="26"/>
      <c r="P21" s="26"/>
      <c r="Q21" s="26"/>
      <c r="R21" s="26"/>
      <c r="S21" s="52"/>
      <c r="T21" s="52"/>
      <c r="U21" s="52"/>
      <c r="V21" s="52"/>
      <c r="W21" s="52"/>
      <c r="X21" s="52"/>
      <c r="Y21" s="52"/>
      <c r="Z21" s="117"/>
      <c r="AA21" s="4"/>
    </row>
    <row r="22" spans="1:27" s="3" customFormat="1" x14ac:dyDescent="0.25">
      <c r="A22" s="26"/>
      <c r="B22" s="26"/>
      <c r="C22" s="57"/>
      <c r="D22" s="13"/>
      <c r="E22" s="26"/>
      <c r="F22" s="26"/>
      <c r="G22" s="26"/>
      <c r="H22" s="26"/>
      <c r="I22" s="26"/>
      <c r="J22" s="26"/>
      <c r="K22" s="26"/>
      <c r="L22" s="26"/>
      <c r="M22" s="26"/>
      <c r="N22" s="26"/>
      <c r="O22" s="26"/>
      <c r="P22" s="26"/>
      <c r="Q22" s="26"/>
      <c r="R22" s="26"/>
      <c r="S22" s="52"/>
      <c r="T22" s="52"/>
      <c r="U22" s="52"/>
      <c r="V22" s="52"/>
      <c r="W22" s="52"/>
      <c r="X22" s="52"/>
      <c r="Y22" s="52"/>
      <c r="Z22" s="117"/>
      <c r="AA22" s="4"/>
    </row>
    <row r="23" spans="1:27" s="30" customFormat="1" ht="23.25" customHeight="1" x14ac:dyDescent="0.25">
      <c r="A23" s="517" t="str">
        <f>Daten!B3</f>
        <v>Neubau Feuerwehr-Service-Zentrum</v>
      </c>
      <c r="B23" s="517"/>
      <c r="C23" s="517"/>
      <c r="D23" s="517"/>
      <c r="E23" s="517"/>
      <c r="F23" s="517"/>
      <c r="G23" s="517"/>
      <c r="H23" s="517"/>
      <c r="I23" s="517"/>
      <c r="J23" s="517"/>
      <c r="K23" s="517"/>
      <c r="L23" s="517"/>
      <c r="M23" s="517"/>
      <c r="N23" s="517"/>
      <c r="O23" s="517"/>
      <c r="P23" s="517"/>
      <c r="Q23" s="517"/>
      <c r="R23" s="517"/>
      <c r="S23" s="56" t="s">
        <v>26</v>
      </c>
      <c r="T23" s="60"/>
      <c r="U23" s="109"/>
      <c r="V23" s="60"/>
      <c r="W23" s="60"/>
      <c r="X23" s="60"/>
      <c r="Y23" s="60"/>
      <c r="Z23" s="118"/>
      <c r="AA23" s="111"/>
    </row>
    <row r="24" spans="1:27" s="3" customFormat="1" ht="24.75" customHeight="1" x14ac:dyDescent="0.25">
      <c r="A24" s="517"/>
      <c r="B24" s="517"/>
      <c r="C24" s="517"/>
      <c r="D24" s="517"/>
      <c r="E24" s="517"/>
      <c r="F24" s="517"/>
      <c r="G24" s="517"/>
      <c r="H24" s="517"/>
      <c r="I24" s="517"/>
      <c r="J24" s="517"/>
      <c r="K24" s="517"/>
      <c r="L24" s="517"/>
      <c r="M24" s="517"/>
      <c r="N24" s="517"/>
      <c r="O24" s="517"/>
      <c r="P24" s="517"/>
      <c r="Q24" s="517"/>
      <c r="R24" s="517"/>
      <c r="S24" s="109" t="str">
        <f>Daten!C20</f>
        <v>LK LuP</v>
      </c>
      <c r="T24" s="61"/>
      <c r="U24" s="61"/>
      <c r="V24" s="61"/>
      <c r="W24" s="61"/>
      <c r="X24" s="61"/>
      <c r="Y24" s="55"/>
      <c r="Z24" s="117"/>
      <c r="AA24" s="4"/>
    </row>
    <row r="25" spans="1:27" s="3" customFormat="1" ht="15.5" x14ac:dyDescent="0.25">
      <c r="A25" s="26"/>
      <c r="B25" s="26"/>
      <c r="C25" s="13"/>
      <c r="D25" s="26"/>
      <c r="E25" s="26"/>
      <c r="F25" s="26"/>
      <c r="G25" s="26"/>
      <c r="H25" s="26"/>
      <c r="I25" s="26"/>
      <c r="J25" s="26"/>
      <c r="K25" s="26"/>
      <c r="L25" s="26"/>
      <c r="M25" s="26"/>
      <c r="N25" s="26"/>
      <c r="O25" s="26"/>
      <c r="P25" s="26"/>
      <c r="Q25" s="26"/>
      <c r="R25" s="58" t="str">
        <f>Daten!B4</f>
        <v xml:space="preserve">An der K38 Nr. 1 </v>
      </c>
      <c r="S25" s="109" t="str">
        <f>Daten!C21</f>
        <v>FD 10 Gebäudemanagement</v>
      </c>
      <c r="T25" s="61"/>
      <c r="U25" s="61"/>
      <c r="V25" s="61"/>
      <c r="W25" s="61"/>
      <c r="X25" s="61"/>
      <c r="Y25" s="55"/>
      <c r="Z25" s="117"/>
      <c r="AA25" s="4"/>
    </row>
    <row r="26" spans="1:27" s="3" customFormat="1" ht="15.5" x14ac:dyDescent="0.25">
      <c r="A26" s="26"/>
      <c r="B26" s="26"/>
      <c r="C26" s="57"/>
      <c r="D26" s="13"/>
      <c r="E26" s="26"/>
      <c r="F26" s="26"/>
      <c r="G26" s="26"/>
      <c r="H26" s="26"/>
      <c r="I26" s="26"/>
      <c r="J26" s="26"/>
      <c r="K26" s="26"/>
      <c r="L26" s="26"/>
      <c r="M26" s="26"/>
      <c r="N26" s="26"/>
      <c r="O26" s="26"/>
      <c r="P26" s="26"/>
      <c r="Q26" s="26"/>
      <c r="R26" s="58" t="str">
        <f>Daten!C4</f>
        <v xml:space="preserve">19306 Neustadt-Glewe </v>
      </c>
      <c r="S26" s="109" t="str">
        <f>Daten!C22</f>
        <v>Putlitzer Straße 25</v>
      </c>
      <c r="T26" s="60"/>
      <c r="U26" s="60"/>
      <c r="V26" s="60"/>
      <c r="W26" s="60"/>
      <c r="X26" s="60"/>
      <c r="Y26" s="52"/>
      <c r="Z26" s="117"/>
      <c r="AA26" s="4"/>
    </row>
    <row r="27" spans="1:27" s="3" customFormat="1" ht="15.5" x14ac:dyDescent="0.25">
      <c r="A27" s="26"/>
      <c r="B27" s="26"/>
      <c r="C27" s="13"/>
      <c r="D27" s="26"/>
      <c r="E27" s="26"/>
      <c r="F27" s="26"/>
      <c r="G27" s="26"/>
      <c r="H27" s="26"/>
      <c r="I27" s="26"/>
      <c r="J27" s="26"/>
      <c r="K27" s="26"/>
      <c r="L27" s="26"/>
      <c r="M27" s="26"/>
      <c r="N27" s="26"/>
      <c r="O27" s="26"/>
      <c r="P27" s="26"/>
      <c r="Q27" s="26"/>
      <c r="R27" s="58"/>
      <c r="S27" s="109" t="str">
        <f>Daten!C23</f>
        <v>19370 Parchim</v>
      </c>
      <c r="T27" s="61"/>
      <c r="U27" s="61"/>
      <c r="V27" s="61"/>
      <c r="W27" s="61"/>
      <c r="X27" s="61"/>
      <c r="Y27" s="55"/>
      <c r="Z27" s="117"/>
      <c r="AA27" s="4"/>
    </row>
    <row r="28" spans="1:27" s="3" customFormat="1" x14ac:dyDescent="0.25">
      <c r="A28" s="26"/>
      <c r="B28" s="26"/>
      <c r="C28" s="57"/>
      <c r="D28" s="13"/>
      <c r="E28" s="26"/>
      <c r="F28" s="26"/>
      <c r="G28" s="26"/>
      <c r="H28" s="26"/>
      <c r="I28" s="26"/>
      <c r="J28" s="26"/>
      <c r="K28" s="26"/>
      <c r="L28" s="26"/>
      <c r="M28" s="26"/>
      <c r="N28" s="26"/>
      <c r="O28" s="26"/>
      <c r="P28" s="26"/>
      <c r="Q28" s="26"/>
      <c r="R28" s="110"/>
      <c r="S28" s="60"/>
      <c r="T28" s="60"/>
      <c r="U28" s="60"/>
      <c r="V28" s="60"/>
      <c r="W28" s="60"/>
      <c r="X28" s="60"/>
      <c r="Y28" s="52"/>
      <c r="Z28" s="117"/>
      <c r="AA28" s="4"/>
    </row>
    <row r="29" spans="1:27" s="3" customFormat="1" ht="18" x14ac:dyDescent="0.4">
      <c r="A29" s="26"/>
      <c r="B29" s="26"/>
      <c r="C29" s="57"/>
      <c r="D29" s="13"/>
      <c r="E29" s="26"/>
      <c r="F29" s="26"/>
      <c r="G29" s="26"/>
      <c r="H29" s="26"/>
      <c r="I29" s="26"/>
      <c r="J29" s="26"/>
      <c r="K29" s="26"/>
      <c r="L29" s="26"/>
      <c r="M29" s="26"/>
      <c r="N29" s="26"/>
      <c r="O29" s="26"/>
      <c r="P29" s="26"/>
      <c r="Q29" s="12"/>
      <c r="R29" s="53" t="s">
        <v>303</v>
      </c>
      <c r="S29" s="56" t="s">
        <v>304</v>
      </c>
      <c r="T29" s="60"/>
      <c r="U29" s="60"/>
      <c r="V29" s="60"/>
      <c r="W29" s="60"/>
      <c r="X29" s="60"/>
      <c r="Y29" s="52"/>
      <c r="Z29" s="117"/>
      <c r="AA29" s="4"/>
    </row>
    <row r="30" spans="1:27" s="3" customFormat="1" ht="15.5" x14ac:dyDescent="0.35">
      <c r="A30" s="26"/>
      <c r="B30" s="26"/>
      <c r="C30" s="13"/>
      <c r="D30" s="26"/>
      <c r="E30" s="26"/>
      <c r="F30" s="26"/>
      <c r="G30" s="26"/>
      <c r="H30" s="26"/>
      <c r="I30" s="26"/>
      <c r="J30" s="26"/>
      <c r="K30" s="26"/>
      <c r="L30" s="26"/>
      <c r="M30" s="26"/>
      <c r="N30" s="26"/>
      <c r="O30" s="26"/>
      <c r="P30" s="26"/>
      <c r="Q30" s="26"/>
      <c r="R30" s="54"/>
      <c r="S30" s="109" t="str">
        <f>Daten!C35</f>
        <v>Inros Lackner SE</v>
      </c>
      <c r="T30" s="61"/>
      <c r="U30" s="61"/>
      <c r="V30" s="61"/>
      <c r="W30" s="61"/>
      <c r="X30" s="61"/>
      <c r="Y30" s="55"/>
      <c r="Z30" s="117"/>
      <c r="AA30" s="4"/>
    </row>
    <row r="31" spans="1:27" s="3" customFormat="1" ht="15.5" x14ac:dyDescent="0.35">
      <c r="A31" s="26"/>
      <c r="B31" s="26"/>
      <c r="C31" s="13"/>
      <c r="D31" s="26"/>
      <c r="E31" s="26"/>
      <c r="F31" s="26"/>
      <c r="G31" s="26"/>
      <c r="H31" s="26"/>
      <c r="I31" s="26"/>
      <c r="J31" s="26"/>
      <c r="K31" s="26"/>
      <c r="L31" s="26"/>
      <c r="M31" s="26"/>
      <c r="N31" s="26"/>
      <c r="O31" s="26"/>
      <c r="P31" s="26"/>
      <c r="Q31" s="26"/>
      <c r="R31" s="54"/>
      <c r="S31" s="109" t="str">
        <f>Daten!C40</f>
        <v>Rosa-Luxemburg-Straße 16</v>
      </c>
      <c r="T31" s="61"/>
      <c r="U31" s="61"/>
      <c r="V31" s="61"/>
      <c r="W31" s="61"/>
      <c r="X31" s="61"/>
      <c r="Y31" s="55"/>
      <c r="Z31" s="117"/>
      <c r="AA31" s="4"/>
    </row>
    <row r="32" spans="1:27" s="3" customFormat="1" ht="15.5" x14ac:dyDescent="0.35">
      <c r="A32" s="26"/>
      <c r="B32" s="26"/>
      <c r="C32" s="13"/>
      <c r="D32" s="26"/>
      <c r="E32" s="26"/>
      <c r="F32" s="26"/>
      <c r="G32" s="26"/>
      <c r="H32" s="26"/>
      <c r="I32" s="26"/>
      <c r="J32" s="26"/>
      <c r="K32" s="26"/>
      <c r="L32" s="26"/>
      <c r="M32" s="26"/>
      <c r="N32" s="26"/>
      <c r="O32" s="26"/>
      <c r="P32" s="26"/>
      <c r="Q32" s="26"/>
      <c r="R32" s="54"/>
      <c r="S32" s="109" t="str">
        <f>Daten!C41</f>
        <v>18055 Rostock</v>
      </c>
      <c r="T32" s="61"/>
      <c r="U32" s="61"/>
      <c r="V32" s="61"/>
      <c r="W32" s="61"/>
      <c r="X32" s="61"/>
      <c r="Y32" s="55"/>
      <c r="Z32" s="117"/>
      <c r="AA32" s="4"/>
    </row>
    <row r="33" spans="1:33" s="3" customFormat="1" ht="15.5" x14ac:dyDescent="0.35">
      <c r="A33" s="26"/>
      <c r="B33" s="26"/>
      <c r="C33" s="13"/>
      <c r="D33" s="26"/>
      <c r="E33" s="26"/>
      <c r="F33" s="26"/>
      <c r="G33" s="26"/>
      <c r="H33" s="26"/>
      <c r="I33" s="26"/>
      <c r="J33" s="26"/>
      <c r="K33" s="26"/>
      <c r="L33" s="26"/>
      <c r="M33" s="26"/>
      <c r="N33" s="26"/>
      <c r="O33" s="26"/>
      <c r="P33" s="26"/>
      <c r="Q33" s="26"/>
      <c r="R33" s="54"/>
      <c r="S33" s="109"/>
      <c r="T33" s="61"/>
      <c r="U33" s="61"/>
      <c r="V33" s="61"/>
      <c r="W33" s="61"/>
      <c r="X33" s="61"/>
      <c r="Y33" s="55"/>
      <c r="Z33" s="117"/>
      <c r="AA33" s="4"/>
    </row>
    <row r="34" spans="1:33" s="3" customFormat="1" ht="15.5" x14ac:dyDescent="0.35">
      <c r="A34" s="26"/>
      <c r="B34" s="26"/>
      <c r="C34" s="13"/>
      <c r="D34" s="26"/>
      <c r="E34" s="26"/>
      <c r="F34" s="26"/>
      <c r="G34" s="26"/>
      <c r="H34" s="26"/>
      <c r="I34" s="26"/>
      <c r="J34" s="26"/>
      <c r="K34" s="26"/>
      <c r="L34" s="26"/>
      <c r="M34" s="26"/>
      <c r="N34" s="26"/>
      <c r="O34" s="26"/>
      <c r="P34" s="26"/>
      <c r="Q34" s="26"/>
      <c r="R34" s="54"/>
      <c r="S34" s="56" t="s">
        <v>305</v>
      </c>
      <c r="T34" s="61"/>
      <c r="U34" s="61"/>
      <c r="V34" s="61"/>
      <c r="W34" s="61"/>
      <c r="X34" s="61"/>
      <c r="Y34" s="55"/>
      <c r="Z34" s="117"/>
      <c r="AA34" s="4"/>
    </row>
    <row r="35" spans="1:33" s="3" customFormat="1" ht="15.5" x14ac:dyDescent="0.35">
      <c r="A35" s="26"/>
      <c r="B35" s="26"/>
      <c r="C35" s="13"/>
      <c r="D35" s="26"/>
      <c r="E35" s="26"/>
      <c r="F35" s="26"/>
      <c r="G35" s="26"/>
      <c r="H35" s="26"/>
      <c r="I35" s="26"/>
      <c r="J35" s="26"/>
      <c r="K35" s="26"/>
      <c r="L35" s="26"/>
      <c r="M35" s="26"/>
      <c r="N35" s="26"/>
      <c r="O35" s="26"/>
      <c r="P35" s="26"/>
      <c r="Q35" s="26"/>
      <c r="R35" s="54"/>
      <c r="S35" s="513" t="str">
        <f>H67</f>
        <v>Grundlagenermittlung</v>
      </c>
      <c r="T35" s="513"/>
      <c r="U35" s="513"/>
      <c r="V35" s="513"/>
      <c r="W35" s="513"/>
      <c r="X35" s="513"/>
      <c r="Y35" s="55"/>
      <c r="Z35" s="117"/>
      <c r="AA35" s="29" t="s">
        <v>306</v>
      </c>
    </row>
    <row r="36" spans="1:33" s="3" customFormat="1" ht="15.5" x14ac:dyDescent="0.35">
      <c r="A36" s="26"/>
      <c r="B36" s="26"/>
      <c r="C36" s="13"/>
      <c r="D36" s="26"/>
      <c r="E36" s="26"/>
      <c r="F36" s="26"/>
      <c r="G36" s="26"/>
      <c r="H36" s="26"/>
      <c r="I36" s="26"/>
      <c r="J36" s="26"/>
      <c r="K36" s="26"/>
      <c r="L36" s="26"/>
      <c r="M36" s="26"/>
      <c r="N36" s="26"/>
      <c r="O36" s="26"/>
      <c r="P36" s="26"/>
      <c r="Q36" s="26"/>
      <c r="R36" s="54"/>
      <c r="S36" s="109"/>
      <c r="T36" s="61"/>
      <c r="U36" s="61"/>
      <c r="V36" s="61"/>
      <c r="W36" s="61"/>
      <c r="X36" s="61"/>
      <c r="Y36" s="55"/>
      <c r="Z36" s="117"/>
      <c r="AA36" s="4"/>
    </row>
    <row r="37" spans="1:33" s="3" customFormat="1" ht="15.5" x14ac:dyDescent="0.35">
      <c r="A37" s="26"/>
      <c r="B37" s="26"/>
      <c r="C37" s="13"/>
      <c r="D37" s="26"/>
      <c r="E37" s="26"/>
      <c r="F37" s="26"/>
      <c r="G37" s="26"/>
      <c r="H37" s="26"/>
      <c r="I37" s="26"/>
      <c r="J37" s="26"/>
      <c r="K37" s="26"/>
      <c r="L37" s="26"/>
      <c r="M37" s="26"/>
      <c r="N37" s="26"/>
      <c r="O37" s="26"/>
      <c r="P37" s="26"/>
      <c r="Q37" s="26"/>
      <c r="R37" s="54"/>
      <c r="S37" s="56" t="s">
        <v>97</v>
      </c>
      <c r="T37" s="61"/>
      <c r="U37" s="61"/>
      <c r="V37" s="61"/>
      <c r="W37" s="61"/>
      <c r="X37" s="61"/>
      <c r="Y37" s="55"/>
      <c r="Z37" s="117"/>
      <c r="AA37" s="4"/>
    </row>
    <row r="38" spans="1:33" s="3" customFormat="1" ht="15.5" x14ac:dyDescent="0.35">
      <c r="A38" s="26"/>
      <c r="B38" s="26"/>
      <c r="C38" s="13"/>
      <c r="D38" s="26"/>
      <c r="E38" s="26"/>
      <c r="F38" s="26"/>
      <c r="G38" s="26"/>
      <c r="H38" s="26"/>
      <c r="I38" s="26"/>
      <c r="J38" s="26"/>
      <c r="K38" s="26"/>
      <c r="L38" s="26"/>
      <c r="M38" s="26"/>
      <c r="N38" s="26"/>
      <c r="O38" s="26"/>
      <c r="P38" s="26"/>
      <c r="Q38" s="26"/>
      <c r="R38" s="54"/>
      <c r="S38" s="514">
        <f>H73</f>
        <v>0</v>
      </c>
      <c r="T38" s="514"/>
      <c r="U38" s="514"/>
      <c r="V38" s="61"/>
      <c r="W38" s="61"/>
      <c r="X38" s="61"/>
      <c r="Y38" s="55"/>
      <c r="Z38" s="117"/>
      <c r="AA38" s="4"/>
    </row>
    <row r="39" spans="1:33" s="3" customFormat="1" ht="15.5" x14ac:dyDescent="0.35">
      <c r="A39" s="26"/>
      <c r="B39" s="26"/>
      <c r="C39" s="13"/>
      <c r="D39" s="26"/>
      <c r="E39" s="26"/>
      <c r="F39" s="26"/>
      <c r="G39" s="26"/>
      <c r="H39" s="26"/>
      <c r="I39" s="26"/>
      <c r="J39" s="26"/>
      <c r="K39" s="26"/>
      <c r="L39" s="26"/>
      <c r="M39" s="26"/>
      <c r="N39" s="26"/>
      <c r="O39" s="26"/>
      <c r="P39" s="26"/>
      <c r="Q39" s="26"/>
      <c r="R39" s="54"/>
      <c r="S39" s="109"/>
      <c r="T39" s="61"/>
      <c r="U39" s="61"/>
      <c r="V39" s="61"/>
      <c r="W39" s="61"/>
      <c r="X39" s="61"/>
      <c r="Y39" s="55"/>
      <c r="Z39" s="117"/>
      <c r="AA39" s="4"/>
    </row>
    <row r="40" spans="1:33" s="3" customFormat="1" ht="15.5" x14ac:dyDescent="0.35">
      <c r="A40" s="26"/>
      <c r="B40" s="26"/>
      <c r="C40" s="13"/>
      <c r="D40" s="26"/>
      <c r="E40" s="26"/>
      <c r="F40" s="26"/>
      <c r="G40" s="26"/>
      <c r="H40" s="26"/>
      <c r="I40" s="26"/>
      <c r="J40" s="26"/>
      <c r="K40" s="26"/>
      <c r="L40" s="26"/>
      <c r="M40" s="26"/>
      <c r="N40" s="26"/>
      <c r="O40" s="26"/>
      <c r="P40" s="26"/>
      <c r="Q40" s="26"/>
      <c r="R40" s="54"/>
      <c r="S40" s="52"/>
      <c r="T40" s="52"/>
      <c r="U40" s="52"/>
      <c r="V40" s="52"/>
      <c r="W40" s="52"/>
      <c r="X40" s="52"/>
      <c r="Y40" s="52"/>
      <c r="Z40" s="117"/>
      <c r="AA40" s="4"/>
    </row>
    <row r="41" spans="1:33" s="3" customFormat="1" x14ac:dyDescent="0.25">
      <c r="A41" s="59"/>
      <c r="B41" s="59"/>
      <c r="C41" s="59"/>
      <c r="D41" s="59"/>
      <c r="E41" s="59"/>
      <c r="F41" s="59"/>
      <c r="G41" s="59"/>
      <c r="H41" s="59"/>
      <c r="I41" s="59"/>
      <c r="J41" s="59"/>
      <c r="K41" s="59"/>
      <c r="L41" s="59"/>
      <c r="M41" s="59"/>
      <c r="N41" s="59"/>
      <c r="O41" s="59"/>
      <c r="P41" s="59"/>
      <c r="Q41" s="59"/>
      <c r="R41" s="59"/>
      <c r="S41" s="59"/>
      <c r="T41" s="59"/>
      <c r="U41" s="59"/>
      <c r="V41" s="59"/>
      <c r="W41" s="59"/>
      <c r="X41" s="59"/>
      <c r="Y41" s="59"/>
      <c r="Z41" s="117"/>
      <c r="AA41" s="4"/>
    </row>
    <row r="42" spans="1:33" s="3" customFormat="1" x14ac:dyDescent="0.25">
      <c r="A42" s="59"/>
      <c r="B42" s="59"/>
      <c r="C42" s="59"/>
      <c r="D42" s="59"/>
      <c r="E42" s="59"/>
      <c r="F42" s="59"/>
      <c r="G42" s="59"/>
      <c r="H42" s="59"/>
      <c r="I42" s="59"/>
      <c r="J42" s="59"/>
      <c r="K42" s="59"/>
      <c r="L42" s="59"/>
      <c r="M42" s="59"/>
      <c r="N42" s="59"/>
      <c r="O42" s="59"/>
      <c r="P42" s="59"/>
      <c r="Q42" s="59"/>
      <c r="R42" s="59"/>
      <c r="S42" s="59"/>
      <c r="T42" s="59"/>
      <c r="U42" s="59"/>
      <c r="V42" s="59"/>
      <c r="W42" s="59"/>
      <c r="X42" s="59"/>
      <c r="Y42" s="59"/>
      <c r="Z42" s="117"/>
      <c r="AA42" s="4"/>
    </row>
    <row r="43" spans="1:33" ht="18" x14ac:dyDescent="0.4">
      <c r="A43" s="25" t="s">
        <v>307</v>
      </c>
      <c r="B43" s="6"/>
      <c r="C43" s="6"/>
      <c r="D43" s="6"/>
      <c r="E43" s="6"/>
      <c r="F43" s="6"/>
      <c r="G43" s="6"/>
      <c r="H43" s="6"/>
      <c r="I43" s="6"/>
      <c r="J43" s="6"/>
      <c r="K43" s="6"/>
      <c r="L43" s="6"/>
      <c r="M43" s="6"/>
      <c r="N43" s="6"/>
      <c r="O43" s="6"/>
      <c r="P43" s="6"/>
      <c r="Q43" s="6"/>
      <c r="R43" s="6"/>
      <c r="S43" s="6"/>
      <c r="T43" s="6"/>
      <c r="U43" s="6"/>
      <c r="V43" s="6"/>
      <c r="W43" s="6"/>
      <c r="X43" s="6"/>
      <c r="Y43" s="6"/>
    </row>
    <row r="44" spans="1:33"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33" x14ac:dyDescent="0.25">
      <c r="A45" s="26"/>
      <c r="B45" s="26"/>
      <c r="C45" s="26"/>
      <c r="D45" s="26"/>
      <c r="E45" s="26"/>
      <c r="F45" s="26"/>
      <c r="G45" s="26"/>
      <c r="H45" s="26"/>
      <c r="I45" s="26"/>
      <c r="J45" s="26"/>
      <c r="K45" s="26"/>
      <c r="L45" s="26"/>
      <c r="M45" s="26"/>
      <c r="N45" s="26"/>
      <c r="O45" s="26"/>
      <c r="P45" s="26"/>
      <c r="Q45" s="26"/>
      <c r="R45" s="26"/>
      <c r="S45" s="26"/>
      <c r="T45" s="26"/>
      <c r="U45" s="26"/>
      <c r="V45" s="26"/>
      <c r="W45" s="6"/>
      <c r="X45" s="6"/>
      <c r="Y45" s="6"/>
    </row>
    <row r="46" spans="1:33" ht="13" x14ac:dyDescent="0.25">
      <c r="A46" s="19" t="s">
        <v>308</v>
      </c>
      <c r="B46" s="26"/>
      <c r="C46" s="26"/>
      <c r="D46" s="26"/>
      <c r="E46" s="26"/>
      <c r="F46" s="26"/>
      <c r="G46" s="26"/>
      <c r="H46" s="26"/>
      <c r="I46" s="26"/>
      <c r="J46" s="26"/>
      <c r="K46" s="26"/>
      <c r="L46" s="26"/>
      <c r="M46" s="26"/>
      <c r="N46" s="26"/>
      <c r="O46" s="26"/>
      <c r="P46" s="26"/>
      <c r="Q46" s="26"/>
      <c r="R46" s="26"/>
      <c r="S46" s="26"/>
      <c r="T46" s="26"/>
      <c r="U46" s="26"/>
      <c r="V46" s="26"/>
      <c r="W46" s="6"/>
      <c r="X46" s="6"/>
      <c r="Y46" s="6"/>
      <c r="AA46" s="27"/>
      <c r="AB46" s="27"/>
      <c r="AC46" s="27"/>
      <c r="AD46" s="27"/>
      <c r="AE46" s="27"/>
      <c r="AF46" s="27"/>
      <c r="AG46" s="27"/>
    </row>
    <row r="47" spans="1:33" ht="13" x14ac:dyDescent="0.25">
      <c r="A47" s="19"/>
      <c r="B47" s="26"/>
      <c r="C47" s="26"/>
      <c r="D47" s="26"/>
      <c r="E47" s="26"/>
      <c r="F47" s="26"/>
      <c r="G47" s="26"/>
      <c r="H47" s="26"/>
      <c r="I47" s="26"/>
      <c r="J47" s="26"/>
      <c r="K47" s="26"/>
      <c r="L47" s="26"/>
      <c r="M47" s="26"/>
      <c r="N47" s="26"/>
      <c r="O47" s="26"/>
      <c r="P47" s="26"/>
      <c r="Q47" s="26"/>
      <c r="R47" s="26"/>
      <c r="S47" s="26"/>
      <c r="T47" s="26"/>
      <c r="U47" s="26"/>
      <c r="V47" s="26"/>
      <c r="W47" s="6"/>
      <c r="X47" s="6"/>
      <c r="Y47" s="6"/>
      <c r="AA47" s="27"/>
      <c r="AB47" s="27"/>
      <c r="AC47" s="27"/>
      <c r="AD47" s="27"/>
      <c r="AE47" s="27"/>
      <c r="AF47" s="27"/>
      <c r="AG47" s="27"/>
    </row>
    <row r="48" spans="1:33" x14ac:dyDescent="0.25">
      <c r="A48" s="13" t="s">
        <v>89</v>
      </c>
      <c r="B48" s="26"/>
      <c r="C48" s="26"/>
      <c r="D48" s="26"/>
      <c r="E48" s="26"/>
      <c r="F48" s="26"/>
      <c r="G48" s="26"/>
      <c r="H48" s="26" t="str">
        <f>Daten!B3</f>
        <v>Neubau Feuerwehr-Service-Zentrum</v>
      </c>
      <c r="I48" s="26"/>
      <c r="J48" s="26"/>
      <c r="K48" s="26"/>
      <c r="L48" s="26"/>
      <c r="M48" s="26"/>
      <c r="N48" s="26"/>
      <c r="O48" s="26"/>
      <c r="P48" s="26"/>
      <c r="Q48" s="26"/>
      <c r="R48" s="26"/>
      <c r="S48" s="26"/>
      <c r="T48" s="26"/>
      <c r="U48" s="26"/>
      <c r="V48" s="26"/>
      <c r="W48" s="6"/>
      <c r="X48" s="6"/>
      <c r="Y48" s="6"/>
    </row>
    <row r="49" spans="1:34" x14ac:dyDescent="0.25">
      <c r="A49" s="26"/>
      <c r="B49" s="26"/>
      <c r="C49" s="26"/>
      <c r="D49" s="26"/>
      <c r="E49" s="26"/>
      <c r="F49" s="26"/>
      <c r="G49" s="26"/>
      <c r="H49" s="26" t="str">
        <f>Daten!B4</f>
        <v xml:space="preserve">An der K38 Nr. 1 </v>
      </c>
      <c r="I49" s="26"/>
      <c r="J49" s="26"/>
      <c r="K49" s="26"/>
      <c r="L49" s="26"/>
      <c r="M49" s="26"/>
      <c r="N49" s="26"/>
      <c r="O49" s="26"/>
      <c r="P49" s="26"/>
      <c r="Q49" s="26"/>
      <c r="R49" s="26"/>
      <c r="S49" s="26"/>
      <c r="T49" s="26"/>
      <c r="U49" s="26"/>
      <c r="V49" s="26"/>
      <c r="W49" s="6"/>
      <c r="X49" s="6"/>
      <c r="Y49" s="6"/>
    </row>
    <row r="50" spans="1:34" x14ac:dyDescent="0.25">
      <c r="A50" s="26"/>
      <c r="B50" s="26"/>
      <c r="C50" s="26"/>
      <c r="D50" s="26"/>
      <c r="E50" s="26"/>
      <c r="F50" s="26"/>
      <c r="G50" s="26"/>
      <c r="H50" s="26" t="str">
        <f>Daten!C4</f>
        <v xml:space="preserve">19306 Neustadt-Glewe </v>
      </c>
      <c r="I50" s="26"/>
      <c r="J50" s="26"/>
      <c r="K50" s="26"/>
      <c r="L50" s="26"/>
      <c r="M50" s="26"/>
      <c r="N50" s="26"/>
      <c r="O50" s="26"/>
      <c r="P50" s="26"/>
      <c r="Q50" s="26"/>
      <c r="R50" s="26"/>
      <c r="S50" s="26"/>
      <c r="T50" s="26"/>
      <c r="U50" s="26"/>
      <c r="V50" s="26"/>
      <c r="W50" s="6"/>
      <c r="X50" s="6"/>
      <c r="Y50" s="6"/>
    </row>
    <row r="51" spans="1:34" x14ac:dyDescent="0.25">
      <c r="A51" s="26"/>
      <c r="B51" s="26"/>
      <c r="C51" s="26"/>
      <c r="D51" s="26"/>
      <c r="E51" s="26"/>
      <c r="F51" s="26"/>
      <c r="G51" s="26"/>
      <c r="H51" s="26"/>
      <c r="I51" s="26"/>
      <c r="J51" s="26"/>
      <c r="K51" s="26"/>
      <c r="L51" s="26"/>
      <c r="M51" s="26"/>
      <c r="N51" s="26"/>
      <c r="O51" s="26"/>
      <c r="P51" s="26"/>
      <c r="Q51" s="26"/>
      <c r="R51" s="26"/>
      <c r="S51" s="26"/>
      <c r="T51" s="26"/>
      <c r="U51" s="26"/>
      <c r="V51" s="26"/>
      <c r="W51" s="6"/>
      <c r="X51" s="6"/>
      <c r="Y51" s="6"/>
    </row>
    <row r="52" spans="1:34" x14ac:dyDescent="0.25">
      <c r="A52" s="13" t="s">
        <v>309</v>
      </c>
      <c r="B52" s="26"/>
      <c r="C52" s="26"/>
      <c r="D52" s="26"/>
      <c r="E52" s="26"/>
      <c r="F52" s="26"/>
      <c r="G52" s="26"/>
      <c r="H52" s="26" t="str">
        <f>Daten!C19</f>
        <v>Landkreis Ludwigslust-Parchim</v>
      </c>
      <c r="I52" s="26"/>
      <c r="J52" s="26"/>
      <c r="K52" s="26"/>
      <c r="L52" s="26"/>
      <c r="M52" s="26"/>
      <c r="N52" s="26"/>
      <c r="O52" s="26"/>
      <c r="P52" s="26"/>
      <c r="Q52" s="26"/>
      <c r="R52" s="26"/>
      <c r="S52" s="26"/>
      <c r="T52" s="26"/>
      <c r="U52" s="26"/>
      <c r="V52" s="26"/>
      <c r="W52" s="6"/>
      <c r="X52" s="6"/>
      <c r="Y52" s="6"/>
    </row>
    <row r="53" spans="1:34" x14ac:dyDescent="0.25">
      <c r="A53" s="26"/>
      <c r="B53" s="26"/>
      <c r="C53" s="26"/>
      <c r="D53" s="26"/>
      <c r="E53" s="26"/>
      <c r="F53" s="26"/>
      <c r="G53" s="26"/>
      <c r="H53" s="26" t="str">
        <f>Daten!C22</f>
        <v>Putlitzer Straße 25</v>
      </c>
      <c r="I53" s="26"/>
      <c r="J53" s="26"/>
      <c r="K53" s="26"/>
      <c r="L53" s="26"/>
      <c r="M53" s="26"/>
      <c r="N53" s="26"/>
      <c r="O53" s="26"/>
      <c r="P53" s="26"/>
      <c r="Q53" s="26"/>
      <c r="R53" s="26"/>
      <c r="S53" s="26"/>
      <c r="T53" s="26"/>
      <c r="U53" s="26"/>
      <c r="V53" s="26"/>
      <c r="W53" s="6"/>
      <c r="X53" s="6"/>
      <c r="Y53" s="6"/>
    </row>
    <row r="54" spans="1:34" x14ac:dyDescent="0.25">
      <c r="A54" s="26"/>
      <c r="B54" s="26"/>
      <c r="C54" s="26"/>
      <c r="D54" s="26"/>
      <c r="E54" s="26"/>
      <c r="F54" s="26"/>
      <c r="G54" s="26"/>
      <c r="H54" s="26" t="str">
        <f>Daten!C23</f>
        <v>19370 Parchim</v>
      </c>
      <c r="I54" s="26"/>
      <c r="J54" s="26"/>
      <c r="K54" s="26"/>
      <c r="L54" s="26"/>
      <c r="M54" s="26"/>
      <c r="N54" s="26"/>
      <c r="O54" s="26"/>
      <c r="P54" s="26"/>
      <c r="Q54" s="26"/>
      <c r="R54" s="26"/>
      <c r="S54" s="26"/>
      <c r="T54" s="26"/>
      <c r="U54" s="26"/>
      <c r="V54" s="26"/>
      <c r="W54" s="6"/>
      <c r="X54" s="6"/>
      <c r="Y54" s="6"/>
    </row>
    <row r="55" spans="1:34" x14ac:dyDescent="0.25">
      <c r="A55" s="26"/>
      <c r="B55" s="26"/>
      <c r="C55" s="26"/>
      <c r="D55" s="26"/>
      <c r="E55" s="26"/>
      <c r="F55" s="26"/>
      <c r="G55" s="26"/>
      <c r="H55" s="26"/>
      <c r="I55" s="26"/>
      <c r="J55" s="26"/>
      <c r="K55" s="26"/>
      <c r="L55" s="26"/>
      <c r="M55" s="26"/>
      <c r="N55" s="26"/>
      <c r="O55" s="26"/>
      <c r="P55" s="26"/>
      <c r="Q55" s="26"/>
      <c r="R55" s="26"/>
      <c r="S55" s="26"/>
      <c r="T55" s="26"/>
      <c r="U55" s="26"/>
      <c r="V55" s="26"/>
      <c r="W55" s="6"/>
      <c r="X55" s="6"/>
      <c r="Y55" s="6"/>
    </row>
    <row r="56" spans="1:34" x14ac:dyDescent="0.25">
      <c r="A56" s="13" t="s">
        <v>304</v>
      </c>
      <c r="B56" s="26"/>
      <c r="C56" s="26"/>
      <c r="D56" s="26"/>
      <c r="E56" s="26"/>
      <c r="F56" s="26"/>
      <c r="G56" s="26"/>
      <c r="H56" s="26" t="str">
        <f>Daten!C35</f>
        <v>Inros Lackner SE</v>
      </c>
      <c r="I56" s="26"/>
      <c r="J56" s="26"/>
      <c r="K56" s="26"/>
      <c r="L56" s="26"/>
      <c r="M56" s="26"/>
      <c r="N56" s="26"/>
      <c r="O56" s="26"/>
      <c r="P56" s="26"/>
      <c r="Q56" s="26"/>
      <c r="R56" s="26"/>
      <c r="S56" s="26"/>
      <c r="T56" s="26"/>
      <c r="U56" s="26"/>
      <c r="V56" s="26"/>
      <c r="W56" s="6"/>
      <c r="X56" s="6"/>
      <c r="Y56" s="6"/>
    </row>
    <row r="57" spans="1:34" x14ac:dyDescent="0.25">
      <c r="A57" s="26"/>
      <c r="B57" s="26"/>
      <c r="C57" s="26"/>
      <c r="D57" s="26"/>
      <c r="E57" s="26"/>
      <c r="F57" s="26"/>
      <c r="G57" s="26"/>
      <c r="H57" s="26" t="str">
        <f>Daten!C40</f>
        <v>Rosa-Luxemburg-Straße 16</v>
      </c>
      <c r="I57" s="26"/>
      <c r="J57" s="26"/>
      <c r="K57" s="26"/>
      <c r="L57" s="26"/>
      <c r="M57" s="26"/>
      <c r="N57" s="26"/>
      <c r="O57" s="26"/>
      <c r="P57" s="26"/>
      <c r="Q57" s="26"/>
      <c r="R57" s="26"/>
      <c r="S57" s="26"/>
      <c r="T57" s="26"/>
      <c r="U57" s="26"/>
      <c r="V57" s="26"/>
      <c r="W57" s="6"/>
      <c r="X57" s="6"/>
      <c r="Y57" s="6"/>
    </row>
    <row r="58" spans="1:34" x14ac:dyDescent="0.25">
      <c r="A58" s="26"/>
      <c r="B58" s="26"/>
      <c r="C58" s="26"/>
      <c r="D58" s="26"/>
      <c r="E58" s="26"/>
      <c r="F58" s="26"/>
      <c r="G58" s="26"/>
      <c r="H58" s="26" t="str">
        <f>Daten!C41</f>
        <v>18055 Rostock</v>
      </c>
      <c r="I58" s="26"/>
      <c r="J58" s="26"/>
      <c r="K58" s="26"/>
      <c r="L58" s="26"/>
      <c r="M58" s="26"/>
      <c r="N58" s="26"/>
      <c r="O58" s="26"/>
      <c r="P58" s="26"/>
      <c r="Q58" s="26"/>
      <c r="R58" s="26"/>
      <c r="S58" s="26"/>
      <c r="T58" s="26"/>
      <c r="U58" s="26"/>
      <c r="V58" s="26"/>
      <c r="W58" s="6"/>
      <c r="X58" s="6"/>
      <c r="Y58" s="6"/>
    </row>
    <row r="59" spans="1:34" x14ac:dyDescent="0.25">
      <c r="A59" s="26"/>
      <c r="B59" s="26"/>
      <c r="C59" s="26"/>
      <c r="D59" s="26"/>
      <c r="E59" s="26"/>
      <c r="F59" s="26"/>
      <c r="G59" s="26"/>
      <c r="H59" s="26"/>
      <c r="I59" s="26"/>
      <c r="J59" s="26"/>
      <c r="K59" s="26"/>
      <c r="L59" s="26"/>
      <c r="M59" s="26"/>
      <c r="N59" s="26"/>
      <c r="O59" s="26"/>
      <c r="P59" s="26"/>
      <c r="Q59" s="26"/>
      <c r="R59" s="26"/>
      <c r="S59" s="26"/>
      <c r="T59" s="26"/>
      <c r="U59" s="26"/>
      <c r="V59" s="26"/>
      <c r="W59" s="6"/>
      <c r="X59" s="6"/>
      <c r="Y59" s="6"/>
    </row>
    <row r="60" spans="1:34" x14ac:dyDescent="0.25">
      <c r="A60" s="13" t="s">
        <v>310</v>
      </c>
      <c r="B60" s="26"/>
      <c r="C60" s="26"/>
      <c r="D60" s="26"/>
      <c r="E60" s="26"/>
      <c r="F60" s="26"/>
      <c r="G60" s="26"/>
      <c r="H60" s="519" t="str">
        <f>Daten!B6</f>
        <v>2023-0236</v>
      </c>
      <c r="I60" s="519"/>
      <c r="J60" s="519"/>
      <c r="K60" s="519"/>
      <c r="L60" s="519"/>
      <c r="M60" s="519"/>
      <c r="N60" s="519"/>
      <c r="O60" s="519"/>
      <c r="P60" s="519"/>
      <c r="Q60" s="519"/>
      <c r="R60" s="519"/>
      <c r="S60" s="26"/>
      <c r="T60" s="26"/>
      <c r="U60" s="26"/>
      <c r="V60" s="26"/>
      <c r="W60" s="6"/>
      <c r="X60" s="6"/>
      <c r="Y60" s="6"/>
    </row>
    <row r="61" spans="1:34" ht="13" x14ac:dyDescent="0.25">
      <c r="A61" s="13" t="s">
        <v>311</v>
      </c>
      <c r="B61" s="26"/>
      <c r="C61" s="26"/>
      <c r="D61" s="26"/>
      <c r="E61" s="26"/>
      <c r="F61" s="26"/>
      <c r="G61" s="512"/>
      <c r="H61" s="518" t="s">
        <v>312</v>
      </c>
      <c r="I61" s="518"/>
      <c r="J61" s="518"/>
      <c r="K61" s="518"/>
      <c r="L61" s="518"/>
      <c r="M61" s="518"/>
      <c r="N61" s="518"/>
      <c r="O61" s="518"/>
      <c r="P61" s="518"/>
      <c r="Q61" s="518"/>
      <c r="R61" s="518"/>
      <c r="S61" s="93"/>
      <c r="T61" s="26"/>
      <c r="U61" s="26"/>
      <c r="V61" s="26"/>
      <c r="W61" s="6"/>
      <c r="X61" s="6"/>
      <c r="Y61" s="6"/>
      <c r="AA61" s="17" t="s">
        <v>313</v>
      </c>
      <c r="AC61" s="8" t="s">
        <v>93</v>
      </c>
      <c r="AD61" s="6"/>
      <c r="AE61" s="6"/>
      <c r="AF61" s="6"/>
      <c r="AG61" s="15" t="s">
        <v>314</v>
      </c>
      <c r="AH61" s="2"/>
    </row>
    <row r="62" spans="1:34" ht="14.5" x14ac:dyDescent="0.25">
      <c r="A62" s="13"/>
      <c r="B62" s="26"/>
      <c r="C62" s="26"/>
      <c r="D62" s="26"/>
      <c r="E62" s="26"/>
      <c r="F62" s="26"/>
      <c r="G62" s="512"/>
      <c r="H62" s="158"/>
      <c r="I62" s="160" t="s">
        <v>315</v>
      </c>
      <c r="J62" s="159"/>
      <c r="K62" s="159"/>
      <c r="L62" s="159"/>
      <c r="M62" s="159"/>
      <c r="N62" s="159"/>
      <c r="O62" s="159"/>
      <c r="P62" s="159"/>
      <c r="Q62" s="159"/>
      <c r="R62" s="103"/>
      <c r="S62" s="26"/>
      <c r="T62" s="26"/>
      <c r="U62" s="26"/>
      <c r="V62" s="26"/>
      <c r="W62" s="6"/>
      <c r="X62" s="6"/>
      <c r="Y62" s="6"/>
      <c r="AA62" s="17"/>
      <c r="AC62" s="8"/>
      <c r="AD62" s="6"/>
      <c r="AE62" s="6"/>
      <c r="AF62" s="6"/>
      <c r="AG62" s="15"/>
      <c r="AH62" s="2"/>
    </row>
    <row r="63" spans="1:34" ht="14.5" x14ac:dyDescent="0.25">
      <c r="A63" s="13"/>
      <c r="B63" s="26"/>
      <c r="C63" s="26"/>
      <c r="D63" s="26"/>
      <c r="E63" s="26"/>
      <c r="F63" s="26"/>
      <c r="G63" s="512"/>
      <c r="H63" s="158"/>
      <c r="I63" s="160" t="s">
        <v>316</v>
      </c>
      <c r="J63" s="159"/>
      <c r="K63" s="159"/>
      <c r="L63" s="159"/>
      <c r="M63" s="159"/>
      <c r="N63" s="159"/>
      <c r="O63" s="159"/>
      <c r="P63" s="159"/>
      <c r="Q63" s="159"/>
      <c r="R63" s="103"/>
      <c r="S63" s="26"/>
      <c r="T63" s="26"/>
      <c r="U63" s="26"/>
      <c r="V63" s="26"/>
      <c r="W63" s="6"/>
      <c r="X63" s="6"/>
      <c r="Y63" s="6"/>
      <c r="AA63" s="17"/>
      <c r="AC63" s="8"/>
      <c r="AD63" s="6"/>
      <c r="AE63" s="6"/>
      <c r="AF63" s="6"/>
      <c r="AG63" s="15"/>
      <c r="AH63" s="2"/>
    </row>
    <row r="64" spans="1:34" ht="14.5" x14ac:dyDescent="0.25">
      <c r="A64" s="13"/>
      <c r="B64" s="26"/>
      <c r="C64" s="26"/>
      <c r="D64" s="26"/>
      <c r="E64" s="26"/>
      <c r="F64" s="26"/>
      <c r="G64" s="512"/>
      <c r="H64" s="158"/>
      <c r="I64" s="160" t="s">
        <v>317</v>
      </c>
      <c r="J64" s="159"/>
      <c r="K64" s="159"/>
      <c r="L64" s="159"/>
      <c r="M64" s="159"/>
      <c r="N64" s="159"/>
      <c r="O64" s="159"/>
      <c r="P64" s="159"/>
      <c r="Q64" s="159"/>
      <c r="R64" s="103"/>
      <c r="S64" s="26"/>
      <c r="T64" s="26"/>
      <c r="U64" s="26"/>
      <c r="V64" s="26"/>
      <c r="W64" s="6"/>
      <c r="X64" s="6"/>
      <c r="Y64" s="6"/>
      <c r="AA64" s="17"/>
      <c r="AC64" s="8"/>
      <c r="AD64" s="6"/>
      <c r="AE64" s="6"/>
      <c r="AF64" s="6"/>
      <c r="AG64" s="15"/>
      <c r="AH64" s="2"/>
    </row>
    <row r="65" spans="1:34" ht="14.5" x14ac:dyDescent="0.25">
      <c r="A65" s="13"/>
      <c r="B65" s="26"/>
      <c r="C65" s="26"/>
      <c r="D65" s="26"/>
      <c r="E65" s="26"/>
      <c r="F65" s="26"/>
      <c r="G65" s="512"/>
      <c r="H65" s="158"/>
      <c r="I65" s="160" t="s">
        <v>318</v>
      </c>
      <c r="J65" s="159"/>
      <c r="K65" s="159"/>
      <c r="L65" s="159"/>
      <c r="M65" s="159"/>
      <c r="N65" s="159"/>
      <c r="O65" s="159"/>
      <c r="P65" s="159"/>
      <c r="Q65" s="159"/>
      <c r="R65" s="103"/>
      <c r="S65" s="26"/>
      <c r="T65" s="26"/>
      <c r="U65" s="26"/>
      <c r="V65" s="26"/>
      <c r="W65" s="6"/>
      <c r="X65" s="6"/>
      <c r="Y65" s="6"/>
      <c r="AA65" s="17"/>
      <c r="AC65" s="8"/>
      <c r="AD65" s="6"/>
      <c r="AE65" s="6"/>
      <c r="AF65" s="6"/>
      <c r="AG65" s="15"/>
      <c r="AH65" s="2"/>
    </row>
    <row r="66" spans="1:34" ht="13" x14ac:dyDescent="0.25">
      <c r="A66" s="13"/>
      <c r="B66" s="26"/>
      <c r="C66" s="26"/>
      <c r="D66" s="26"/>
      <c r="E66" s="26"/>
      <c r="F66" s="26"/>
      <c r="G66" s="512"/>
      <c r="H66" s="26"/>
      <c r="I66" s="26"/>
      <c r="J66" s="26"/>
      <c r="K66" s="26"/>
      <c r="L66" s="26"/>
      <c r="M66" s="26"/>
      <c r="N66" s="26"/>
      <c r="O66" s="26"/>
      <c r="P66" s="26"/>
      <c r="Q66" s="26"/>
      <c r="R66" s="26"/>
      <c r="S66" s="26"/>
      <c r="T66" s="26"/>
      <c r="U66" s="26"/>
      <c r="V66" s="26"/>
      <c r="W66" s="6"/>
      <c r="X66" s="6"/>
      <c r="Y66" s="6"/>
      <c r="AA66" s="17"/>
      <c r="AC66" s="8"/>
      <c r="AD66" s="6"/>
      <c r="AE66" s="6"/>
      <c r="AF66" s="6"/>
      <c r="AG66" s="15"/>
      <c r="AH66" s="2"/>
    </row>
    <row r="67" spans="1:34" ht="13" x14ac:dyDescent="0.25">
      <c r="A67" s="13" t="s">
        <v>305</v>
      </c>
      <c r="B67" s="26"/>
      <c r="C67" s="26"/>
      <c r="D67" s="26"/>
      <c r="E67" s="26"/>
      <c r="F67" s="26"/>
      <c r="G67" s="512"/>
      <c r="H67" s="519" t="s">
        <v>10</v>
      </c>
      <c r="I67" s="519"/>
      <c r="J67" s="519"/>
      <c r="K67" s="519"/>
      <c r="L67" s="519"/>
      <c r="M67" s="519"/>
      <c r="N67" s="519"/>
      <c r="O67" s="519"/>
      <c r="P67" s="519"/>
      <c r="Q67" s="519"/>
      <c r="R67" s="519"/>
      <c r="S67" s="93"/>
      <c r="T67" s="26"/>
      <c r="U67" s="26"/>
      <c r="V67" s="26"/>
      <c r="W67" s="6"/>
      <c r="X67" s="6"/>
      <c r="Y67" s="6"/>
      <c r="AA67" s="17" t="s">
        <v>319</v>
      </c>
      <c r="AC67" s="8" t="s">
        <v>93</v>
      </c>
      <c r="AD67" s="6"/>
      <c r="AE67" s="6"/>
      <c r="AF67" s="6"/>
      <c r="AG67" s="15" t="s">
        <v>314</v>
      </c>
      <c r="AH67" s="2"/>
    </row>
    <row r="68" spans="1:34" x14ac:dyDescent="0.25">
      <c r="A68" s="26"/>
      <c r="B68" s="26"/>
      <c r="C68" s="26"/>
      <c r="D68" s="26"/>
      <c r="E68" s="26"/>
      <c r="F68" s="26"/>
      <c r="G68" s="26"/>
      <c r="H68" s="26"/>
      <c r="I68" s="26"/>
      <c r="J68" s="26"/>
      <c r="K68" s="26"/>
      <c r="L68" s="26"/>
      <c r="M68" s="26"/>
      <c r="N68" s="26"/>
      <c r="O68" s="26"/>
      <c r="P68" s="26"/>
      <c r="Q68" s="26"/>
      <c r="R68" s="26"/>
      <c r="S68" s="26"/>
      <c r="T68" s="26"/>
      <c r="U68" s="26"/>
      <c r="V68" s="26"/>
      <c r="W68" s="6"/>
      <c r="X68" s="6"/>
      <c r="Y68" s="6"/>
    </row>
    <row r="69" spans="1:34" ht="13" x14ac:dyDescent="0.25">
      <c r="A69" s="19" t="s">
        <v>320</v>
      </c>
      <c r="B69" s="26"/>
      <c r="C69" s="26"/>
      <c r="D69" s="26"/>
      <c r="E69" s="26"/>
      <c r="F69" s="26"/>
      <c r="G69" s="26"/>
      <c r="H69" s="26"/>
      <c r="I69" s="26"/>
      <c r="J69" s="26"/>
      <c r="K69" s="26"/>
      <c r="L69" s="26"/>
      <c r="M69" s="26"/>
      <c r="N69" s="26"/>
      <c r="O69" s="26"/>
      <c r="P69" s="26"/>
      <c r="Q69" s="26"/>
      <c r="R69" s="26"/>
      <c r="S69" s="26"/>
      <c r="T69" s="26"/>
      <c r="U69" s="26"/>
      <c r="V69" s="26"/>
      <c r="W69" s="6"/>
      <c r="X69" s="6"/>
      <c r="Y69" s="6"/>
    </row>
    <row r="70" spans="1:34" ht="13" x14ac:dyDescent="0.25">
      <c r="A70" s="19"/>
      <c r="B70" s="26"/>
      <c r="C70" s="26"/>
      <c r="D70" s="26"/>
      <c r="E70" s="26"/>
      <c r="F70" s="26"/>
      <c r="G70" s="26"/>
      <c r="H70" s="26"/>
      <c r="I70" s="26"/>
      <c r="J70" s="26"/>
      <c r="K70" s="26"/>
      <c r="L70" s="26"/>
      <c r="M70" s="26"/>
      <c r="N70" s="26"/>
      <c r="O70" s="26"/>
      <c r="P70" s="26"/>
      <c r="Q70" s="26"/>
      <c r="R70" s="26"/>
      <c r="S70" s="26"/>
      <c r="T70" s="26"/>
      <c r="U70" s="26"/>
      <c r="V70" s="26"/>
      <c r="W70" s="6"/>
      <c r="X70" s="6"/>
      <c r="Y70" s="6"/>
    </row>
    <row r="71" spans="1:34" ht="13" x14ac:dyDescent="0.3">
      <c r="A71" s="8" t="s">
        <v>321</v>
      </c>
      <c r="B71" s="6"/>
      <c r="C71" s="6"/>
      <c r="D71" s="6"/>
      <c r="E71" s="6"/>
      <c r="F71" s="6"/>
      <c r="G71" s="6"/>
      <c r="H71" s="31" t="str">
        <f>R29</f>
        <v>Erläuterungsbericht</v>
      </c>
      <c r="I71" s="6"/>
      <c r="J71" s="6"/>
      <c r="K71" s="6"/>
      <c r="L71" s="6"/>
      <c r="M71" s="6"/>
      <c r="N71" s="6"/>
      <c r="O71" s="6"/>
      <c r="P71" s="6"/>
      <c r="Q71" s="6"/>
      <c r="R71" s="6"/>
      <c r="S71" s="6"/>
      <c r="T71" s="6"/>
      <c r="U71" s="6"/>
      <c r="V71" s="6"/>
      <c r="W71" s="6"/>
      <c r="X71" s="6"/>
      <c r="Y71" s="6"/>
    </row>
    <row r="72" spans="1:34"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34" x14ac:dyDescent="0.25">
      <c r="A73" s="6" t="s">
        <v>322</v>
      </c>
      <c r="B73" s="6"/>
      <c r="C73" s="6"/>
      <c r="D73" s="6"/>
      <c r="E73" s="6"/>
      <c r="F73" s="6"/>
      <c r="G73" s="6"/>
      <c r="H73" s="510">
        <f>IF(H67="Grundlagenermittlung",Daten!$B$9,IF(H67="Vorplanung",Daten!$B$10,IF(H67="Entwurfsplanung",Daten!$B$11,IF(H67="Genehmigungsplanung",Daten!$B$12,IF(H67="Ausführungsplanung",Daten!$B$13,IF(H67="Machbarkeitsstudie",Daten!$B$14,IF(H67="Bauvoranfrage",Daten!$B$15,IF(H67="Wettbewerb",Daten!$B$16,Daten!#REF!))))))))</f>
        <v>0</v>
      </c>
      <c r="I73" s="510"/>
      <c r="J73" s="510"/>
      <c r="K73" s="510"/>
      <c r="L73" s="6"/>
      <c r="M73" s="6"/>
      <c r="N73" s="6"/>
      <c r="O73" s="6"/>
      <c r="P73" s="6"/>
      <c r="Q73" s="6"/>
      <c r="R73" s="6"/>
      <c r="S73" s="6"/>
      <c r="T73" s="6"/>
      <c r="U73" s="6"/>
      <c r="V73" s="6"/>
      <c r="W73" s="6"/>
      <c r="X73" s="6"/>
      <c r="Y73" s="6"/>
    </row>
    <row r="74" spans="1:34" x14ac:dyDescent="0.25">
      <c r="A74" s="6"/>
      <c r="B74" s="6"/>
      <c r="C74" s="6"/>
      <c r="D74" s="6"/>
      <c r="E74" s="6"/>
      <c r="F74" s="6"/>
      <c r="G74" s="6"/>
      <c r="I74" s="6"/>
      <c r="J74" s="6"/>
      <c r="K74" s="6"/>
      <c r="L74" s="6"/>
      <c r="M74" s="6"/>
      <c r="N74" s="6"/>
      <c r="O74" s="6"/>
      <c r="P74" s="6"/>
      <c r="Q74" s="6"/>
      <c r="R74" s="6"/>
      <c r="S74" s="6"/>
      <c r="T74" s="6"/>
      <c r="U74" s="6"/>
      <c r="V74" s="6"/>
      <c r="W74" s="6"/>
      <c r="X74" s="6"/>
      <c r="Y74" s="6"/>
    </row>
    <row r="75" spans="1:34" ht="13" x14ac:dyDescent="0.25">
      <c r="A75" s="6" t="s">
        <v>323</v>
      </c>
      <c r="B75" s="6"/>
      <c r="C75" s="6"/>
      <c r="D75" s="6"/>
      <c r="E75" s="6"/>
      <c r="F75" s="6"/>
      <c r="H75" s="30">
        <v>0</v>
      </c>
      <c r="J75" s="6"/>
      <c r="K75" s="6"/>
      <c r="L75" s="6"/>
      <c r="M75" s="6"/>
      <c r="N75" s="6"/>
      <c r="O75" s="6"/>
      <c r="P75" s="6"/>
      <c r="Q75" s="6"/>
      <c r="R75" s="6"/>
      <c r="S75" s="6"/>
      <c r="T75" s="6"/>
      <c r="U75" s="6"/>
      <c r="V75" s="6"/>
      <c r="W75" s="6"/>
      <c r="X75" s="6"/>
      <c r="Y75" s="6"/>
      <c r="AA75" s="17" t="s">
        <v>324</v>
      </c>
    </row>
    <row r="76" spans="1:34"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34" ht="13" x14ac:dyDescent="0.25">
      <c r="A77" s="19" t="s">
        <v>325</v>
      </c>
      <c r="B77" s="6"/>
      <c r="C77" s="6"/>
      <c r="D77" s="6"/>
      <c r="E77" s="6"/>
      <c r="F77" s="6"/>
      <c r="G77" s="6"/>
      <c r="H77" s="6"/>
      <c r="I77" s="6"/>
      <c r="J77" s="6"/>
      <c r="K77" s="6"/>
      <c r="L77" s="6"/>
      <c r="M77" s="6"/>
      <c r="N77" s="6"/>
      <c r="O77" s="6"/>
      <c r="P77" s="6"/>
      <c r="Q77" s="6"/>
      <c r="R77" s="6"/>
      <c r="S77" s="6"/>
      <c r="T77" s="6"/>
      <c r="U77" s="6"/>
      <c r="V77" s="6"/>
      <c r="W77" s="6"/>
      <c r="X77" s="6"/>
      <c r="Y77" s="6"/>
    </row>
    <row r="78" spans="1:34"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34" x14ac:dyDescent="0.25">
      <c r="A79" s="36" t="s">
        <v>326</v>
      </c>
      <c r="B79" s="34"/>
      <c r="C79" s="34"/>
      <c r="D79" s="34"/>
      <c r="E79" s="34"/>
      <c r="F79" s="34"/>
      <c r="G79" s="35"/>
      <c r="H79" s="37" t="s">
        <v>327</v>
      </c>
      <c r="I79" s="34"/>
      <c r="J79" s="34"/>
      <c r="K79" s="34"/>
      <c r="L79" s="34"/>
      <c r="M79" s="34"/>
      <c r="N79" s="35"/>
      <c r="O79" s="36" t="s">
        <v>328</v>
      </c>
      <c r="P79" s="34"/>
      <c r="Q79" s="34"/>
      <c r="R79" s="34"/>
      <c r="S79" s="34"/>
      <c r="T79" s="35"/>
      <c r="U79" s="34" t="s">
        <v>329</v>
      </c>
      <c r="V79" s="34"/>
      <c r="W79" s="34"/>
      <c r="X79" s="34"/>
      <c r="Y79" s="35"/>
    </row>
    <row r="80" spans="1:34" x14ac:dyDescent="0.25">
      <c r="A80" s="42"/>
      <c r="B80" s="6"/>
      <c r="C80" s="6"/>
      <c r="D80" s="6"/>
      <c r="E80" s="6"/>
      <c r="F80" s="6"/>
      <c r="G80" s="39"/>
      <c r="H80" s="42"/>
      <c r="I80" s="6"/>
      <c r="J80" s="6"/>
      <c r="K80" s="6"/>
      <c r="L80" s="6"/>
      <c r="M80" s="6"/>
      <c r="N80" s="39"/>
      <c r="O80" s="42"/>
      <c r="P80" s="6"/>
      <c r="Q80" s="6"/>
      <c r="R80" s="6"/>
      <c r="S80" s="6"/>
      <c r="T80" s="39"/>
      <c r="U80" s="6"/>
      <c r="V80" s="515"/>
      <c r="W80" s="515"/>
      <c r="X80" s="6"/>
      <c r="Y80" s="39"/>
    </row>
    <row r="81" spans="1:34" ht="13" x14ac:dyDescent="0.25">
      <c r="A81" s="42"/>
      <c r="B81" s="6" t="str">
        <f>Daten!C47</f>
        <v>M.A.</v>
      </c>
      <c r="C81" s="6"/>
      <c r="D81" s="6"/>
      <c r="E81" s="6"/>
      <c r="F81" s="6"/>
      <c r="G81" s="39"/>
      <c r="H81" s="42"/>
      <c r="I81" s="6"/>
      <c r="J81" s="6"/>
      <c r="K81" s="6"/>
      <c r="L81" s="6"/>
      <c r="M81" s="6"/>
      <c r="N81" s="39"/>
      <c r="O81" s="42"/>
      <c r="P81" s="516">
        <f>H73</f>
        <v>0</v>
      </c>
      <c r="Q81" s="516"/>
      <c r="R81" s="516"/>
      <c r="S81" s="516"/>
      <c r="T81" s="39"/>
      <c r="V81" s="498">
        <v>57</v>
      </c>
      <c r="W81" s="498"/>
      <c r="Y81" s="39"/>
      <c r="AA81" s="17" t="s">
        <v>330</v>
      </c>
      <c r="AD81" s="15" t="s">
        <v>331</v>
      </c>
    </row>
    <row r="82" spans="1:34" s="115" customFormat="1" x14ac:dyDescent="0.25">
      <c r="A82" s="42"/>
      <c r="B82" s="6" t="str">
        <f>Daten!C48</f>
        <v>Tom Eric Jeworutzki</v>
      </c>
      <c r="C82" s="6"/>
      <c r="D82" s="6"/>
      <c r="E82" s="6"/>
      <c r="F82" s="6"/>
      <c r="G82" s="39"/>
      <c r="H82" s="42"/>
      <c r="I82" s="6"/>
      <c r="J82" s="6"/>
      <c r="K82" s="6"/>
      <c r="L82" s="6"/>
      <c r="M82" s="6"/>
      <c r="N82" s="39"/>
      <c r="O82" s="42"/>
      <c r="P82" s="6"/>
      <c r="Q82" s="6"/>
      <c r="R82" s="6"/>
      <c r="S82" s="6"/>
      <c r="T82" s="39"/>
      <c r="U82" s="6"/>
      <c r="V82" s="493"/>
      <c r="W82" s="493"/>
      <c r="X82" s="6"/>
      <c r="Y82" s="39"/>
      <c r="AA82" s="4"/>
      <c r="AB82"/>
      <c r="AC82"/>
      <c r="AD82"/>
      <c r="AE82"/>
      <c r="AF82"/>
      <c r="AG82"/>
      <c r="AH82"/>
    </row>
    <row r="83" spans="1:34" s="115" customFormat="1" x14ac:dyDescent="0.25">
      <c r="A83" s="43"/>
      <c r="B83" s="40"/>
      <c r="C83" s="40"/>
      <c r="D83" s="40"/>
      <c r="E83" s="40"/>
      <c r="F83" s="40"/>
      <c r="G83" s="41"/>
      <c r="H83" s="43"/>
      <c r="I83" s="40"/>
      <c r="J83" s="40"/>
      <c r="K83" s="40"/>
      <c r="L83" s="40"/>
      <c r="M83" s="40"/>
      <c r="N83" s="41"/>
      <c r="O83" s="43"/>
      <c r="P83" s="40"/>
      <c r="Q83" s="40"/>
      <c r="R83" s="40"/>
      <c r="S83" s="40"/>
      <c r="T83" s="41"/>
      <c r="U83" s="40"/>
      <c r="V83" s="40"/>
      <c r="W83" s="40"/>
      <c r="X83" s="40"/>
      <c r="Y83" s="41"/>
      <c r="AA83" s="4"/>
      <c r="AB83"/>
      <c r="AC83"/>
      <c r="AD83"/>
      <c r="AE83"/>
      <c r="AF83"/>
      <c r="AG83"/>
      <c r="AH83"/>
    </row>
    <row r="84" spans="1:34" s="115" customFormat="1" x14ac:dyDescent="0.25">
      <c r="A84" s="6"/>
      <c r="B84" s="6"/>
      <c r="C84" s="6"/>
      <c r="D84" s="6"/>
      <c r="E84" s="6"/>
      <c r="F84" s="6"/>
      <c r="G84" s="6"/>
      <c r="H84" s="6"/>
      <c r="I84" s="6"/>
      <c r="J84" s="6"/>
      <c r="K84" s="6"/>
      <c r="L84" s="6"/>
      <c r="M84" s="6"/>
      <c r="N84" s="6"/>
      <c r="O84" s="6"/>
      <c r="P84" s="6"/>
      <c r="Q84" s="6"/>
      <c r="R84" s="6"/>
      <c r="S84" s="6"/>
      <c r="T84" s="6"/>
      <c r="U84" s="6"/>
      <c r="V84" s="6"/>
      <c r="W84" s="6"/>
      <c r="X84" s="6"/>
      <c r="Y84" s="6"/>
      <c r="AA84" s="4"/>
      <c r="AB84"/>
      <c r="AC84"/>
      <c r="AD84"/>
      <c r="AE84"/>
      <c r="AF84"/>
      <c r="AG84"/>
      <c r="AH84"/>
    </row>
    <row r="85" spans="1:34" s="115" customFormat="1" x14ac:dyDescent="0.25">
      <c r="A85" s="6"/>
      <c r="B85" s="6"/>
      <c r="C85" s="6"/>
      <c r="D85" s="6"/>
      <c r="E85" s="6"/>
      <c r="F85" s="6"/>
      <c r="G85" s="6"/>
      <c r="H85" s="6"/>
      <c r="I85" s="6"/>
      <c r="J85" s="6"/>
      <c r="K85" s="6"/>
      <c r="L85" s="6"/>
      <c r="M85" s="6"/>
      <c r="N85" s="6"/>
      <c r="O85" s="6"/>
      <c r="P85" s="6"/>
      <c r="Q85" s="6"/>
      <c r="R85" s="6"/>
      <c r="S85" s="6"/>
      <c r="T85" s="6"/>
      <c r="U85" s="6"/>
      <c r="V85" s="6"/>
      <c r="W85" s="6"/>
      <c r="X85" s="6"/>
      <c r="Y85" s="6"/>
      <c r="AA85" s="4"/>
      <c r="AB85"/>
      <c r="AC85"/>
      <c r="AD85"/>
      <c r="AE85"/>
      <c r="AF85"/>
      <c r="AG85"/>
      <c r="AH85"/>
    </row>
    <row r="86" spans="1:34" s="115" customFormat="1" x14ac:dyDescent="0.25">
      <c r="A86" s="8" t="s">
        <v>332</v>
      </c>
      <c r="B86" s="6"/>
      <c r="C86" s="6"/>
      <c r="D86" s="6"/>
      <c r="E86" s="6"/>
      <c r="F86" s="6"/>
      <c r="G86" s="6"/>
      <c r="H86" s="6"/>
      <c r="I86" s="6"/>
      <c r="J86" s="6"/>
      <c r="K86" s="6"/>
      <c r="L86" s="6"/>
      <c r="M86" s="6"/>
      <c r="N86" s="6"/>
      <c r="O86" s="6"/>
      <c r="P86" s="6"/>
      <c r="Q86" s="6"/>
      <c r="R86" s="6"/>
      <c r="S86" s="6"/>
      <c r="T86" s="6"/>
      <c r="U86" s="6"/>
      <c r="V86" s="6"/>
      <c r="W86" s="6"/>
      <c r="X86" s="6"/>
      <c r="Y86" s="6"/>
      <c r="AA86" s="4"/>
      <c r="AB86"/>
      <c r="AC86"/>
      <c r="AD86"/>
      <c r="AE86"/>
      <c r="AF86"/>
      <c r="AG86"/>
      <c r="AH86"/>
    </row>
    <row r="87" spans="1:34" s="115" customFormat="1" x14ac:dyDescent="0.25">
      <c r="A87" s="6"/>
      <c r="B87" s="6"/>
      <c r="C87" s="6"/>
      <c r="D87" s="6"/>
      <c r="E87" s="6"/>
      <c r="F87" s="6"/>
      <c r="G87" s="6"/>
      <c r="H87" s="6"/>
      <c r="I87" s="6"/>
      <c r="J87" s="6"/>
      <c r="K87" s="6"/>
      <c r="L87" s="6"/>
      <c r="M87" s="6"/>
      <c r="N87" s="6"/>
      <c r="O87" s="6"/>
      <c r="P87" s="6"/>
      <c r="Q87" s="6"/>
      <c r="R87" s="6"/>
      <c r="S87" s="6"/>
      <c r="T87" s="6"/>
      <c r="U87" s="6"/>
      <c r="V87" s="6"/>
      <c r="W87" s="6"/>
      <c r="X87" s="6"/>
      <c r="Y87" s="6"/>
      <c r="AA87" s="4"/>
      <c r="AB87"/>
      <c r="AC87"/>
      <c r="AD87"/>
      <c r="AE87"/>
      <c r="AF87"/>
      <c r="AG87"/>
      <c r="AH87"/>
    </row>
    <row r="88" spans="1:34" s="115" customFormat="1" x14ac:dyDescent="0.25">
      <c r="A88" s="6"/>
      <c r="B88" s="6"/>
      <c r="C88" s="6"/>
      <c r="D88" s="6"/>
      <c r="E88" s="6"/>
      <c r="F88" s="6"/>
      <c r="G88" s="6"/>
      <c r="H88" s="6"/>
      <c r="I88" s="6"/>
      <c r="J88" s="6"/>
      <c r="K88" s="6"/>
      <c r="L88" s="6"/>
      <c r="M88" s="6"/>
      <c r="N88" s="6"/>
      <c r="O88" s="6"/>
      <c r="P88" s="6"/>
      <c r="Q88" s="6"/>
      <c r="R88" s="6"/>
      <c r="S88" s="6"/>
      <c r="T88" s="6"/>
      <c r="U88" s="6"/>
      <c r="V88" s="6"/>
      <c r="W88" s="6"/>
      <c r="X88" s="6"/>
      <c r="Y88" s="6"/>
      <c r="AA88" s="4"/>
      <c r="AB88"/>
      <c r="AC88"/>
      <c r="AD88"/>
      <c r="AE88"/>
      <c r="AF88"/>
      <c r="AG88"/>
      <c r="AH88"/>
    </row>
    <row r="89" spans="1:34" s="115" customFormat="1" x14ac:dyDescent="0.25">
      <c r="A89" s="6"/>
      <c r="B89" s="6"/>
      <c r="C89" s="6"/>
      <c r="D89" s="6"/>
      <c r="E89" s="6"/>
      <c r="F89" s="6"/>
      <c r="G89" s="6"/>
      <c r="H89" s="6"/>
      <c r="I89" s="6"/>
      <c r="J89" s="6"/>
      <c r="K89" s="6"/>
      <c r="L89" s="6"/>
      <c r="M89" s="6"/>
      <c r="N89" s="6"/>
      <c r="O89" s="6"/>
      <c r="P89" s="6"/>
      <c r="Q89" s="6"/>
      <c r="R89" s="6"/>
      <c r="S89" s="6"/>
      <c r="T89" s="6"/>
      <c r="U89" s="6"/>
      <c r="V89" s="6"/>
      <c r="W89" s="6"/>
      <c r="X89" s="6"/>
      <c r="Y89" s="6"/>
      <c r="AA89" s="4"/>
      <c r="AB89"/>
      <c r="AC89"/>
      <c r="AD89"/>
      <c r="AE89"/>
      <c r="AF89"/>
      <c r="AG89"/>
      <c r="AH89"/>
    </row>
    <row r="90" spans="1:34" s="115" customFormat="1" x14ac:dyDescent="0.25">
      <c r="A90" s="6"/>
      <c r="B90" s="6"/>
      <c r="C90" s="6"/>
      <c r="D90" s="6"/>
      <c r="E90" s="6"/>
      <c r="F90" s="6"/>
      <c r="G90" s="6"/>
      <c r="H90" s="6"/>
      <c r="I90" s="6"/>
      <c r="J90" s="6"/>
      <c r="K90" s="6"/>
      <c r="L90" s="6"/>
      <c r="M90" s="6"/>
      <c r="N90" s="6"/>
      <c r="O90" s="6"/>
      <c r="P90" s="6"/>
      <c r="Q90" s="6"/>
      <c r="R90" s="6"/>
      <c r="S90" s="6"/>
      <c r="T90" s="6"/>
      <c r="U90" s="6"/>
      <c r="V90" s="6"/>
      <c r="W90" s="6"/>
      <c r="X90" s="6"/>
      <c r="Y90" s="6"/>
      <c r="AA90" s="4"/>
      <c r="AB90"/>
      <c r="AC90"/>
      <c r="AD90"/>
      <c r="AE90"/>
      <c r="AF90"/>
      <c r="AG90"/>
      <c r="AH90"/>
    </row>
    <row r="91" spans="1:34" s="115" customFormat="1" x14ac:dyDescent="0.25">
      <c r="A91" s="6"/>
      <c r="B91" s="6"/>
      <c r="C91" s="6"/>
      <c r="D91" s="6"/>
      <c r="E91" s="6"/>
      <c r="F91" s="6"/>
      <c r="G91" s="6"/>
      <c r="H91" s="6"/>
      <c r="I91" s="6"/>
      <c r="J91" s="6"/>
      <c r="K91" s="6"/>
      <c r="L91" s="6"/>
      <c r="M91" s="6"/>
      <c r="N91" s="6"/>
      <c r="O91" s="6"/>
      <c r="P91" s="6"/>
      <c r="Q91" s="6"/>
      <c r="R91" s="6"/>
      <c r="S91" s="6"/>
      <c r="T91" s="6"/>
      <c r="U91" s="6"/>
      <c r="V91" s="6"/>
      <c r="W91" s="6"/>
      <c r="X91" s="6"/>
      <c r="Y91" s="6"/>
      <c r="AA91" s="4"/>
      <c r="AB91"/>
      <c r="AC91"/>
      <c r="AD91"/>
      <c r="AE91"/>
      <c r="AF91"/>
      <c r="AG91"/>
      <c r="AH91"/>
    </row>
    <row r="92" spans="1:34" s="115" customFormat="1" x14ac:dyDescent="0.25">
      <c r="A92" s="6"/>
      <c r="B92" s="6"/>
      <c r="C92" s="6"/>
      <c r="D92" s="6"/>
      <c r="E92" s="6"/>
      <c r="F92" s="6"/>
      <c r="G92" s="6"/>
      <c r="H92" s="6"/>
      <c r="I92" s="6"/>
      <c r="J92" s="6"/>
      <c r="K92" s="6"/>
      <c r="L92" s="6"/>
      <c r="M92" s="6"/>
      <c r="N92" s="6"/>
      <c r="O92" s="6"/>
      <c r="P92" s="6"/>
      <c r="Q92" s="6"/>
      <c r="R92" s="6"/>
      <c r="S92" s="6"/>
      <c r="T92" s="6"/>
      <c r="U92" s="6"/>
      <c r="V92" s="6"/>
      <c r="W92" s="6"/>
      <c r="X92" s="6"/>
      <c r="Y92" s="6"/>
      <c r="AA92" s="4"/>
      <c r="AB92"/>
      <c r="AC92"/>
      <c r="AD92"/>
      <c r="AE92"/>
      <c r="AF92"/>
      <c r="AG92"/>
      <c r="AH92"/>
    </row>
    <row r="93" spans="1:34" s="115" customFormat="1" x14ac:dyDescent="0.25">
      <c r="A93" s="20"/>
      <c r="B93" s="20"/>
      <c r="C93" s="20"/>
      <c r="D93" s="20"/>
      <c r="E93" s="20"/>
      <c r="F93" s="20"/>
      <c r="G93" s="20"/>
      <c r="H93" s="20"/>
      <c r="I93" s="20"/>
      <c r="J93" s="20"/>
      <c r="K93" s="6"/>
      <c r="L93" s="6"/>
      <c r="M93" s="6"/>
      <c r="N93" s="6"/>
      <c r="O93" s="6"/>
      <c r="P93" s="6"/>
      <c r="Q93" s="6"/>
      <c r="R93" s="6"/>
      <c r="S93" s="6"/>
      <c r="T93" s="6"/>
      <c r="U93" s="6"/>
      <c r="V93" s="6"/>
      <c r="W93" s="6"/>
      <c r="X93" s="6"/>
      <c r="Y93" s="6"/>
      <c r="AA93" s="4"/>
      <c r="AB93"/>
      <c r="AC93"/>
      <c r="AD93"/>
      <c r="AE93"/>
      <c r="AF93"/>
      <c r="AG93"/>
      <c r="AH93"/>
    </row>
    <row r="94" spans="1:34" s="115" customFormat="1" x14ac:dyDescent="0.25">
      <c r="A94" s="13" t="s">
        <v>108</v>
      </c>
      <c r="B94" s="6"/>
      <c r="C94" s="6"/>
      <c r="D94" s="6"/>
      <c r="E94" s="6"/>
      <c r="F94" s="6"/>
      <c r="G94" s="6"/>
      <c r="H94" s="6"/>
      <c r="I94" s="6"/>
      <c r="J94" s="6"/>
      <c r="K94" s="6"/>
      <c r="L94" s="6"/>
      <c r="M94" s="6"/>
      <c r="N94" s="6"/>
      <c r="O94" s="6"/>
      <c r="P94" s="6"/>
      <c r="Q94" s="6"/>
      <c r="R94" s="6"/>
      <c r="S94" s="6"/>
      <c r="T94" s="6"/>
      <c r="U94" s="6"/>
      <c r="V94" s="6"/>
      <c r="W94" s="6"/>
      <c r="X94" s="6"/>
      <c r="Y94" s="6"/>
      <c r="AA94" s="4"/>
      <c r="AB94"/>
      <c r="AC94"/>
      <c r="AD94"/>
      <c r="AE94"/>
      <c r="AF94"/>
      <c r="AG94"/>
      <c r="AH94"/>
    </row>
    <row r="95" spans="1:34" s="115" customFormat="1" x14ac:dyDescent="0.25">
      <c r="A95" s="2" t="s">
        <v>333</v>
      </c>
      <c r="B95" s="6" t="str">
        <f>Daten!C50</f>
        <v>Architekt Dipl.-Ing. Marek Rzucidlo</v>
      </c>
      <c r="C95" s="6"/>
      <c r="D95" s="6"/>
      <c r="E95" s="6"/>
      <c r="F95" s="6"/>
      <c r="G95" s="6"/>
      <c r="H95" s="6"/>
      <c r="I95" s="6"/>
      <c r="J95" s="6"/>
      <c r="K95" s="6"/>
      <c r="L95" s="6"/>
      <c r="M95" s="6"/>
      <c r="N95" s="6"/>
      <c r="O95" s="6"/>
      <c r="P95" s="6"/>
      <c r="Q95" s="6"/>
      <c r="R95" s="6"/>
      <c r="S95" s="6"/>
      <c r="T95" s="6"/>
      <c r="U95" s="6"/>
      <c r="V95" s="6"/>
      <c r="W95" s="6"/>
      <c r="X95" s="6"/>
      <c r="Y95" s="6"/>
      <c r="AA95" s="4"/>
      <c r="AB95"/>
      <c r="AC95"/>
      <c r="AD95"/>
      <c r="AE95"/>
      <c r="AF95"/>
      <c r="AG95"/>
      <c r="AH95"/>
    </row>
    <row r="96" spans="1:34" s="115" customFormat="1" x14ac:dyDescent="0.25">
      <c r="A96" s="6" t="str">
        <f>Daten!A49</f>
        <v>Projektleiter</v>
      </c>
      <c r="B96" s="6"/>
      <c r="C96" s="6"/>
      <c r="D96" s="6"/>
      <c r="E96" s="6"/>
      <c r="F96" s="6"/>
      <c r="G96" s="6"/>
      <c r="H96" s="6"/>
      <c r="I96" s="6"/>
      <c r="J96" s="6"/>
      <c r="K96" s="6"/>
      <c r="L96" s="6"/>
      <c r="M96" s="6"/>
      <c r="N96" s="6"/>
      <c r="O96" s="6"/>
      <c r="P96" s="6"/>
      <c r="Q96" s="6"/>
      <c r="R96" s="6"/>
      <c r="S96" s="6"/>
      <c r="T96" s="6"/>
      <c r="U96" s="6"/>
      <c r="V96" s="6"/>
      <c r="W96" s="6"/>
      <c r="X96" s="6"/>
      <c r="Y96" s="6"/>
      <c r="AA96" s="4"/>
      <c r="AB96"/>
      <c r="AC96"/>
      <c r="AD96"/>
      <c r="AE96"/>
      <c r="AF96"/>
      <c r="AG96"/>
      <c r="AH96"/>
    </row>
    <row r="97" spans="1:34" s="115" customFormat="1" x14ac:dyDescent="0.25">
      <c r="A97" s="6"/>
      <c r="B97" s="6"/>
      <c r="C97" s="6"/>
      <c r="D97" s="6"/>
      <c r="E97" s="6"/>
      <c r="F97" s="6"/>
      <c r="G97" s="6"/>
      <c r="H97" s="6"/>
      <c r="I97" s="6"/>
      <c r="J97" s="6"/>
      <c r="K97" s="6"/>
      <c r="L97" s="6"/>
      <c r="M97" s="6"/>
      <c r="N97" s="6"/>
      <c r="O97" s="6"/>
      <c r="P97" s="6"/>
      <c r="Q97" s="6"/>
      <c r="R97" s="6"/>
      <c r="S97" s="6"/>
      <c r="T97" s="6"/>
      <c r="U97" s="6"/>
      <c r="V97" s="6"/>
      <c r="W97" s="6"/>
      <c r="X97" s="6"/>
      <c r="Y97" s="6"/>
      <c r="AA97" s="4"/>
      <c r="AB97"/>
      <c r="AC97"/>
      <c r="AD97"/>
      <c r="AE97"/>
      <c r="AF97"/>
      <c r="AG97"/>
      <c r="AH97"/>
    </row>
    <row r="98" spans="1:34"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34" x14ac:dyDescent="0.25">
      <c r="A99" s="6"/>
      <c r="B99" s="6"/>
      <c r="C99" s="6"/>
      <c r="D99" s="6"/>
      <c r="E99" s="6"/>
      <c r="F99" s="6"/>
      <c r="G99" s="6"/>
      <c r="H99" s="6"/>
      <c r="I99" s="6"/>
      <c r="J99" s="6"/>
      <c r="K99" s="6"/>
      <c r="L99" s="6"/>
      <c r="M99" s="6"/>
      <c r="N99" s="6"/>
      <c r="O99" s="6"/>
      <c r="P99" s="6"/>
      <c r="Q99" s="6"/>
      <c r="R99" s="6"/>
      <c r="S99" s="6"/>
      <c r="T99" s="6"/>
      <c r="U99" s="6"/>
      <c r="V99" s="6"/>
      <c r="W99" s="6"/>
      <c r="X99" s="6"/>
      <c r="Y99" s="6"/>
      <c r="AE99" s="2"/>
    </row>
    <row r="100" spans="1:34" x14ac:dyDescent="0.25">
      <c r="A100" s="6"/>
      <c r="B100" s="6"/>
      <c r="C100" s="6"/>
      <c r="E100" s="6"/>
      <c r="F100" s="6"/>
      <c r="G100" s="6"/>
      <c r="H100" s="6"/>
      <c r="I100" s="6"/>
      <c r="J100" s="6"/>
      <c r="K100" s="6"/>
      <c r="L100" s="6"/>
      <c r="M100" s="6"/>
      <c r="N100" s="6"/>
      <c r="O100" s="6"/>
      <c r="P100" s="6"/>
      <c r="Q100" s="6"/>
      <c r="R100" s="6"/>
      <c r="S100" s="6"/>
      <c r="T100" s="6"/>
      <c r="U100" s="6"/>
      <c r="V100" s="6"/>
      <c r="W100" s="6"/>
      <c r="X100" s="6"/>
      <c r="Y100" s="6"/>
    </row>
    <row r="101" spans="1:3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3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3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3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sheetData>
  <mergeCells count="15">
    <mergeCell ref="V80:W80"/>
    <mergeCell ref="P81:S81"/>
    <mergeCell ref="V81:W81"/>
    <mergeCell ref="V82:W82"/>
    <mergeCell ref="A23:R24"/>
    <mergeCell ref="G61:G67"/>
    <mergeCell ref="H61:R61"/>
    <mergeCell ref="H67:R67"/>
    <mergeCell ref="H73:K73"/>
    <mergeCell ref="H60:R60"/>
    <mergeCell ref="A1:Y1"/>
    <mergeCell ref="A2:R3"/>
    <mergeCell ref="A20:R20"/>
    <mergeCell ref="S35:X35"/>
    <mergeCell ref="S38:U38"/>
  </mergeCells>
  <phoneticPr fontId="12" type="noConversion"/>
  <conditionalFormatting sqref="A94">
    <cfRule type="cellIs" dxfId="98" priority="2" stopIfTrue="1" operator="equal">
      <formula>0</formula>
    </cfRule>
  </conditionalFormatting>
  <conditionalFormatting sqref="AA6">
    <cfRule type="cellIs" dxfId="97" priority="9" stopIfTrue="1" operator="equal">
      <formula>0</formula>
    </cfRule>
  </conditionalFormatting>
  <conditionalFormatting sqref="AA13">
    <cfRule type="cellIs" dxfId="96" priority="1" stopIfTrue="1" operator="equal">
      <formula>0</formula>
    </cfRule>
  </conditionalFormatting>
  <conditionalFormatting sqref="AA61:AA67">
    <cfRule type="cellIs" dxfId="95" priority="5" stopIfTrue="1" operator="equal">
      <formula>0</formula>
    </cfRule>
  </conditionalFormatting>
  <conditionalFormatting sqref="AA75">
    <cfRule type="cellIs" dxfId="94" priority="4" stopIfTrue="1" operator="equal">
      <formula>0</formula>
    </cfRule>
  </conditionalFormatting>
  <conditionalFormatting sqref="AA81">
    <cfRule type="cellIs" dxfId="93" priority="3" stopIfTrue="1" operator="equal">
      <formula>0</formula>
    </cfRule>
  </conditionalFormatting>
  <conditionalFormatting sqref="AA10:AB10 A93:J93">
    <cfRule type="cellIs" dxfId="92" priority="7" stopIfTrue="1" operator="equal">
      <formula>0</formula>
    </cfRule>
  </conditionalFormatting>
  <hyperlinks>
    <hyperlink ref="AG67" location="Daten!C16" display="Datenblatt" xr:uid="{AA33D69B-17E7-4FCF-8D8F-FDD46346FCB5}"/>
    <hyperlink ref="AA3" location="Inhalt!A1" display="Zum Inhaltsverzeichnis &gt;&gt;" xr:uid="{2F6A5AD2-3C16-488F-9550-5501CDBA4530}"/>
    <hyperlink ref="AG61" location="Daten!K12" display="Datenblatt" xr:uid="{8E683065-9D13-4566-8499-CAC8013B9042}"/>
    <hyperlink ref="AD81" location="'2 EB Text'!A1" display="2 EB Text" xr:uid="{B1668CA7-0C4D-4445-AE31-DA8693F24E97}"/>
  </hyperlinks>
  <pageMargins left="0.98425196850393704" right="0.39370078740157483" top="0.78740157480314965" bottom="0.39370078740157483" header="0.39370078740157483" footer="0.39370078740157483"/>
  <pageSetup paperSize="9" scale="97" orientation="portrait" horizontalDpi="1200" verticalDpi="1200" r:id="rId1"/>
  <headerFooter differentFirst="1" scaleWithDoc="0">
    <oddHeader>&amp;R&amp;G</oddHeader>
    <oddFooter>&amp;L&amp;8&amp;F - &amp;A&amp;R&amp;8Seite &amp;P/&amp;N</oddFooter>
  </headerFooter>
  <rowBreaks count="1" manualBreakCount="1">
    <brk id="42" max="24" man="1"/>
  </rowBreaks>
  <drawing r:id="rId2"/>
  <legacyDrawingHF r:id="rId3"/>
  <extLst>
    <ext xmlns:x14="http://schemas.microsoft.com/office/spreadsheetml/2009/9/main" uri="{CCE6A557-97BC-4b89-ADB6-D9C93CAAB3DF}">
      <x14:dataValidations xmlns:xm="http://schemas.microsoft.com/office/excel/2006/main" count="2">
        <x14:dataValidation type="list" allowBlank="1" showInputMessage="1" showErrorMessage="1" xr:uid="{8781FEE3-3C27-4D78-8E9C-C5B84BFAD881}">
          <x14:formula1>
            <xm:f>Daten!$C$9:$C$16</xm:f>
          </x14:formula1>
          <xm:sqref>H67:R67</xm:sqref>
        </x14:dataValidation>
        <x14:dataValidation type="list" allowBlank="1" showInputMessage="1" showErrorMessage="1" xr:uid="{682B36D5-A702-428A-8286-457AAE0BBE25}">
          <x14:formula1>
            <xm:f>Daten!#REF!</xm:f>
          </x14:formula1>
          <xm:sqref>H61:R61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E672F-C864-4B61-A03F-20C00963DC45}">
  <sheetPr>
    <tabColor rgb="FFC00000"/>
  </sheetPr>
  <dimension ref="A1:AG136"/>
  <sheetViews>
    <sheetView view="pageBreakPreview" zoomScale="115" zoomScaleNormal="100" zoomScaleSheetLayoutView="115" workbookViewId="0">
      <selection activeCell="G16" sqref="G16:N16"/>
    </sheetView>
  </sheetViews>
  <sheetFormatPr baseColWidth="10" defaultColWidth="11.1796875" defaultRowHeight="12.5" x14ac:dyDescent="0.25"/>
  <cols>
    <col min="1" max="24" width="3.81640625" style="93" customWidth="1"/>
    <col min="25" max="25" width="2.81640625" style="93" customWidth="1"/>
    <col min="26" max="26" width="2.81640625" style="119" customWidth="1"/>
    <col min="27" max="27" width="12.81640625" style="93" customWidth="1"/>
    <col min="28" max="16384" width="11.1796875" style="93"/>
  </cols>
  <sheetData>
    <row r="1" spans="1:33" ht="7.5" customHeight="1" x14ac:dyDescent="0.25">
      <c r="A1" s="5"/>
      <c r="B1" s="5"/>
      <c r="C1" s="5"/>
      <c r="D1" s="5"/>
      <c r="E1" s="5"/>
      <c r="F1" s="5"/>
      <c r="G1" s="5"/>
      <c r="H1" s="5"/>
      <c r="I1" s="5"/>
      <c r="J1" s="5"/>
      <c r="K1" s="5"/>
      <c r="L1" s="5"/>
      <c r="M1" s="5"/>
      <c r="N1" s="5"/>
      <c r="O1" s="5"/>
      <c r="P1" s="5"/>
      <c r="Q1" s="5"/>
      <c r="R1" s="5"/>
      <c r="S1" s="5"/>
      <c r="T1" s="5"/>
      <c r="U1" s="5"/>
      <c r="V1" s="5"/>
      <c r="W1" s="5"/>
      <c r="X1" s="5"/>
      <c r="Y1" s="5"/>
      <c r="Z1" s="114"/>
      <c r="AA1" s="3"/>
      <c r="AB1" s="3"/>
      <c r="AC1" s="3"/>
      <c r="AD1" s="3"/>
      <c r="AE1" s="3"/>
      <c r="AF1" s="3"/>
      <c r="AG1" s="3"/>
    </row>
    <row r="2" spans="1:33" s="16" customFormat="1" ht="7.5" customHeight="1" x14ac:dyDescent="0.25">
      <c r="A2" s="7"/>
      <c r="B2" s="7"/>
      <c r="C2" s="7"/>
      <c r="D2" s="7"/>
      <c r="E2" s="7"/>
      <c r="F2" s="7"/>
      <c r="G2" s="7"/>
      <c r="H2" s="7"/>
      <c r="I2" s="7"/>
      <c r="J2" s="7"/>
      <c r="K2" s="7"/>
      <c r="L2" s="7"/>
      <c r="M2" s="7"/>
      <c r="N2" s="7"/>
      <c r="O2" s="7"/>
      <c r="P2" s="7"/>
      <c r="Q2" s="7"/>
      <c r="R2" s="7"/>
      <c r="S2" s="7"/>
      <c r="T2" s="7"/>
      <c r="U2" s="7"/>
      <c r="V2" s="7"/>
      <c r="W2" s="7"/>
      <c r="X2" s="7"/>
      <c r="Z2" s="119"/>
      <c r="AA2" s="26"/>
      <c r="AB2" s="26"/>
      <c r="AC2" s="26"/>
      <c r="AD2" s="26"/>
      <c r="AE2" s="26"/>
      <c r="AF2" s="26"/>
      <c r="AG2" s="26"/>
    </row>
    <row r="3" spans="1:33" s="16" customFormat="1" x14ac:dyDescent="0.25">
      <c r="A3" s="16" t="s">
        <v>89</v>
      </c>
      <c r="E3" s="16" t="str">
        <f>Daten!B3</f>
        <v>Neubau Feuerwehr-Service-Zentrum</v>
      </c>
      <c r="V3" s="110" t="s">
        <v>90</v>
      </c>
      <c r="W3" s="520" t="str">
        <f>Daten!B6</f>
        <v>2023-0236</v>
      </c>
      <c r="X3" s="520"/>
      <c r="Y3" s="520"/>
      <c r="Z3" s="120"/>
      <c r="AA3" s="24" t="s">
        <v>1</v>
      </c>
      <c r="AB3" s="26"/>
      <c r="AC3" s="26"/>
      <c r="AD3" s="26"/>
      <c r="AE3" s="26"/>
      <c r="AF3" s="26"/>
      <c r="AG3" s="26"/>
    </row>
    <row r="4" spans="1:33" s="16" customFormat="1" x14ac:dyDescent="0.25">
      <c r="E4" s="16" t="str">
        <f>Daten!B4</f>
        <v xml:space="preserve">An der K38 Nr. 1 </v>
      </c>
      <c r="M4" s="16" t="str">
        <f>Daten!C4</f>
        <v xml:space="preserve">19306 Neustadt-Glewe </v>
      </c>
      <c r="Z4" s="119"/>
      <c r="AA4" s="26"/>
      <c r="AB4" s="26"/>
      <c r="AC4" s="26"/>
      <c r="AD4" s="26"/>
      <c r="AE4" s="26"/>
      <c r="AF4" s="26"/>
      <c r="AG4" s="26"/>
    </row>
    <row r="5" spans="1:33" s="16" customFormat="1" ht="7.5" customHeight="1" x14ac:dyDescent="0.25">
      <c r="E5" s="512"/>
      <c r="F5" s="512"/>
      <c r="G5" s="512"/>
      <c r="H5" s="512"/>
      <c r="I5" s="512"/>
      <c r="J5" s="512"/>
      <c r="K5" s="512"/>
      <c r="L5" s="512"/>
      <c r="Z5" s="119"/>
      <c r="AA5" s="26"/>
      <c r="AB5" s="26"/>
      <c r="AC5" s="26"/>
      <c r="AD5" s="26"/>
      <c r="AE5" s="26"/>
      <c r="AF5" s="26"/>
      <c r="AG5" s="26"/>
    </row>
    <row r="6" spans="1:33" s="16" customFormat="1" ht="13" x14ac:dyDescent="0.25">
      <c r="A6" s="16" t="s">
        <v>91</v>
      </c>
      <c r="D6" s="93"/>
      <c r="E6" s="519" t="s">
        <v>10</v>
      </c>
      <c r="F6" s="519"/>
      <c r="G6" s="519"/>
      <c r="H6" s="519"/>
      <c r="I6" s="519"/>
      <c r="J6" s="519"/>
      <c r="K6" s="519"/>
      <c r="L6" s="519"/>
      <c r="M6" s="93"/>
      <c r="Z6" s="119"/>
      <c r="AA6" s="17" t="s">
        <v>92</v>
      </c>
      <c r="AB6" s="26"/>
      <c r="AC6" s="101" t="s">
        <v>93</v>
      </c>
      <c r="AD6" s="26"/>
      <c r="AE6" s="26"/>
      <c r="AF6" s="26"/>
      <c r="AG6" s="24" t="s">
        <v>314</v>
      </c>
    </row>
    <row r="7" spans="1:33" s="16" customFormat="1" ht="7.5" customHeight="1" x14ac:dyDescent="0.25">
      <c r="E7" s="512"/>
      <c r="F7" s="512"/>
      <c r="G7" s="512"/>
      <c r="H7" s="512"/>
      <c r="I7" s="512"/>
      <c r="J7" s="512"/>
      <c r="K7" s="512"/>
      <c r="L7" s="512"/>
      <c r="Z7" s="119"/>
      <c r="AA7" s="26"/>
      <c r="AB7" s="26"/>
      <c r="AC7" s="26"/>
      <c r="AD7" s="26"/>
      <c r="AE7" s="26"/>
      <c r="AF7" s="26"/>
      <c r="AG7" s="26"/>
    </row>
    <row r="8" spans="1:33" s="16" customFormat="1" ht="18" x14ac:dyDescent="0.25">
      <c r="A8" s="95" t="s">
        <v>95</v>
      </c>
      <c r="E8" s="521" t="s">
        <v>303</v>
      </c>
      <c r="F8" s="521"/>
      <c r="G8" s="521"/>
      <c r="H8" s="521"/>
      <c r="I8" s="521"/>
      <c r="J8" s="521"/>
      <c r="K8" s="521"/>
      <c r="L8" s="521"/>
      <c r="M8" s="521"/>
      <c r="N8" s="521"/>
      <c r="O8" s="521"/>
      <c r="P8" s="521"/>
      <c r="Q8" s="521"/>
      <c r="R8" s="521"/>
      <c r="S8" s="521"/>
      <c r="T8" s="521"/>
      <c r="U8" s="521"/>
      <c r="V8" s="521"/>
      <c r="W8" s="521"/>
      <c r="X8" s="521"/>
      <c r="Z8" s="119"/>
      <c r="AA8" s="26"/>
      <c r="AB8" s="26"/>
      <c r="AC8" s="26"/>
      <c r="AD8" s="26"/>
      <c r="AE8" s="26"/>
      <c r="AF8" s="26"/>
      <c r="AG8" s="26"/>
    </row>
    <row r="9" spans="1:33" s="16" customFormat="1" ht="7.5" customHeight="1" x14ac:dyDescent="0.25">
      <c r="A9" s="95"/>
      <c r="B9" s="95"/>
      <c r="C9" s="96"/>
      <c r="D9" s="97"/>
      <c r="E9" s="97"/>
      <c r="F9" s="97"/>
      <c r="G9" s="97"/>
      <c r="K9" s="512"/>
      <c r="L9" s="512"/>
      <c r="P9" s="512"/>
      <c r="Q9" s="512"/>
      <c r="R9" s="512"/>
      <c r="S9" s="512"/>
      <c r="T9" s="512"/>
      <c r="U9" s="512"/>
      <c r="V9" s="512"/>
      <c r="W9" s="512"/>
      <c r="X9" s="512"/>
      <c r="Z9" s="119"/>
      <c r="AA9" s="26"/>
      <c r="AB9" s="26"/>
      <c r="AC9" s="26"/>
      <c r="AD9" s="26"/>
      <c r="AE9" s="26"/>
      <c r="AF9" s="26"/>
      <c r="AG9" s="26"/>
    </row>
    <row r="10" spans="1:33" s="16" customFormat="1" ht="13" x14ac:dyDescent="0.25">
      <c r="A10" s="16" t="s">
        <v>97</v>
      </c>
      <c r="E10" s="522">
        <f>IF(E6="Grundlagenermittlung",Daten!B9,IF(E6="Vorplanung",Daten!B10,IF(E6="Entwurfsplanung",Daten!B11,IF(E6="Genehmigungsplanung",Daten!B12,IF(E6="Ausführungsplanung",Daten!B13,IF(E6="Machbarkeitsstudie",Daten!B14,IF(E6="Bauvoranfrage",Daten!B15,IF(E6="Wettbewerb",Daten!B16,Daten!#REF!))))))))</f>
        <v>0</v>
      </c>
      <c r="F10" s="522"/>
      <c r="G10" s="522"/>
      <c r="H10" s="522"/>
      <c r="I10" s="16" t="s">
        <v>98</v>
      </c>
      <c r="J10" s="93"/>
      <c r="K10" s="523">
        <v>0</v>
      </c>
      <c r="L10" s="523"/>
      <c r="M10" s="496" t="s">
        <v>99</v>
      </c>
      <c r="N10" s="496"/>
      <c r="O10" s="496"/>
      <c r="P10" s="496" t="s">
        <v>334</v>
      </c>
      <c r="Q10" s="496"/>
      <c r="R10" s="496"/>
      <c r="S10" s="496"/>
      <c r="T10" s="496"/>
      <c r="U10" s="496"/>
      <c r="V10" s="496"/>
      <c r="W10" s="496"/>
      <c r="X10" s="496"/>
      <c r="Y10" s="93"/>
      <c r="Z10" s="119"/>
      <c r="AA10" s="17" t="s">
        <v>100</v>
      </c>
      <c r="AC10" s="17" t="s">
        <v>101</v>
      </c>
      <c r="AE10" s="26"/>
      <c r="AF10" s="26"/>
      <c r="AG10" s="26"/>
    </row>
    <row r="11" spans="1:33" s="16" customFormat="1" ht="7.5" customHeight="1" x14ac:dyDescent="0.25">
      <c r="E11" s="108"/>
      <c r="F11" s="26"/>
      <c r="G11" s="26"/>
      <c r="H11" s="26"/>
      <c r="K11" s="523"/>
      <c r="L11" s="523"/>
      <c r="M11" s="13"/>
      <c r="N11" s="13"/>
      <c r="O11" s="13"/>
      <c r="P11" s="523"/>
      <c r="Q11" s="523"/>
      <c r="R11" s="523"/>
      <c r="S11" s="523"/>
      <c r="T11" s="523"/>
      <c r="U11" s="523"/>
      <c r="V11" s="523"/>
      <c r="W11" s="523"/>
      <c r="X11" s="523"/>
      <c r="Z11" s="119"/>
      <c r="AA11" s="26"/>
      <c r="AB11" s="26"/>
      <c r="AC11" s="26"/>
      <c r="AD11" s="26"/>
      <c r="AE11" s="26"/>
      <c r="AF11" s="26"/>
      <c r="AG11" s="26"/>
    </row>
    <row r="12" spans="1:33" ht="7.5" customHeight="1" x14ac:dyDescent="0.25">
      <c r="A12" s="5"/>
      <c r="B12" s="5"/>
      <c r="C12" s="5"/>
      <c r="D12" s="5"/>
      <c r="E12" s="5"/>
      <c r="F12" s="5"/>
      <c r="G12" s="5"/>
      <c r="H12" s="5"/>
      <c r="I12" s="5"/>
      <c r="J12" s="5"/>
      <c r="K12" s="5"/>
      <c r="L12" s="5"/>
      <c r="M12" s="5"/>
      <c r="N12" s="5"/>
      <c r="O12" s="5"/>
      <c r="P12" s="5"/>
      <c r="Q12" s="5"/>
      <c r="R12" s="5"/>
      <c r="S12" s="5"/>
      <c r="T12" s="5"/>
      <c r="U12" s="5"/>
      <c r="V12" s="5"/>
      <c r="W12" s="5"/>
      <c r="X12" s="5"/>
      <c r="Y12" s="5"/>
      <c r="Z12" s="114"/>
      <c r="AA12" s="3"/>
      <c r="AB12" s="3"/>
      <c r="AC12" s="3"/>
      <c r="AD12" s="3"/>
      <c r="AE12" s="3"/>
      <c r="AF12" s="3"/>
      <c r="AG12" s="3"/>
    </row>
    <row r="13" spans="1:33" x14ac:dyDescent="0.25">
      <c r="A13" s="16"/>
      <c r="B13" s="16"/>
      <c r="C13" s="16"/>
      <c r="D13" s="16"/>
      <c r="E13" s="16"/>
      <c r="F13" s="16"/>
      <c r="G13" s="16"/>
      <c r="H13" s="16"/>
      <c r="I13" s="16"/>
      <c r="J13" s="16"/>
      <c r="K13" s="16"/>
      <c r="L13" s="16"/>
      <c r="M13" s="16"/>
      <c r="N13" s="16"/>
      <c r="O13" s="16"/>
      <c r="P13" s="16"/>
      <c r="Q13" s="16"/>
      <c r="R13" s="16"/>
      <c r="S13" s="16"/>
      <c r="T13" s="16"/>
      <c r="U13" s="16"/>
      <c r="V13" s="16"/>
      <c r="W13" s="16"/>
      <c r="X13" s="16"/>
      <c r="Y13" s="16"/>
      <c r="AA13" s="3"/>
      <c r="AB13" s="3"/>
      <c r="AC13" s="3"/>
      <c r="AD13" s="3"/>
      <c r="AE13" s="3"/>
      <c r="AF13" s="3"/>
      <c r="AG13" s="3"/>
    </row>
    <row r="14" spans="1:33" ht="13" x14ac:dyDescent="0.25">
      <c r="A14" s="14" t="s">
        <v>335</v>
      </c>
      <c r="B14" s="14"/>
      <c r="C14" s="14"/>
      <c r="D14" s="14"/>
      <c r="E14" s="14"/>
      <c r="F14" s="14"/>
      <c r="G14" s="14"/>
      <c r="H14" s="14"/>
      <c r="I14" s="14"/>
      <c r="J14" s="14"/>
      <c r="K14" s="14"/>
      <c r="L14" s="14"/>
      <c r="M14" s="14"/>
      <c r="N14" s="14"/>
      <c r="O14" s="14"/>
      <c r="P14" s="14"/>
      <c r="Q14" s="14"/>
      <c r="R14" s="14"/>
      <c r="S14" s="14"/>
      <c r="T14" s="14"/>
      <c r="U14" s="14"/>
      <c r="V14" s="14"/>
      <c r="W14" s="14"/>
      <c r="X14" s="14"/>
      <c r="Y14" s="14"/>
      <c r="AA14" s="87" t="s">
        <v>336</v>
      </c>
      <c r="AB14" s="3"/>
      <c r="AC14" s="3"/>
      <c r="AD14" s="3"/>
      <c r="AE14" s="3"/>
      <c r="AF14" s="3"/>
      <c r="AG14" s="3"/>
    </row>
    <row r="15" spans="1:33" x14ac:dyDescent="0.25">
      <c r="A15" s="14"/>
      <c r="B15" s="14"/>
      <c r="C15" s="14"/>
      <c r="D15" s="14"/>
      <c r="E15" s="14"/>
      <c r="F15" s="14"/>
      <c r="G15" s="14"/>
      <c r="H15" s="14"/>
      <c r="I15" s="14"/>
      <c r="J15" s="14"/>
      <c r="K15" s="14"/>
      <c r="L15" s="14"/>
      <c r="M15" s="14"/>
      <c r="N15" s="14"/>
      <c r="O15" s="14"/>
      <c r="P15" s="14"/>
      <c r="Q15" s="14"/>
      <c r="R15" s="14"/>
      <c r="S15" s="14"/>
      <c r="T15" s="14"/>
      <c r="U15" s="14"/>
      <c r="V15" s="14"/>
      <c r="W15" s="14"/>
      <c r="X15" s="14"/>
      <c r="Y15" s="14"/>
      <c r="AA15" s="24" t="s">
        <v>337</v>
      </c>
      <c r="AB15" s="3"/>
      <c r="AC15" s="3"/>
      <c r="AD15" s="3"/>
      <c r="AE15" s="3"/>
      <c r="AF15" s="3"/>
      <c r="AG15" s="3"/>
    </row>
    <row r="16" spans="1:33" x14ac:dyDescent="0.25">
      <c r="A16" s="14"/>
      <c r="B16" s="14" t="s">
        <v>307</v>
      </c>
      <c r="C16" s="14"/>
      <c r="D16" s="14"/>
      <c r="E16" s="14"/>
      <c r="F16" s="14"/>
      <c r="G16" s="14"/>
      <c r="H16" s="14"/>
      <c r="I16" s="14"/>
      <c r="J16" s="14"/>
      <c r="K16" s="14"/>
      <c r="L16" s="14"/>
      <c r="M16" s="14"/>
      <c r="N16" s="14"/>
      <c r="O16" s="14"/>
      <c r="P16" s="14"/>
      <c r="Q16" s="14"/>
      <c r="R16" s="14"/>
      <c r="S16" s="14"/>
      <c r="T16" s="14"/>
      <c r="U16" s="14"/>
      <c r="V16" s="14"/>
      <c r="W16" s="14"/>
      <c r="X16" s="14"/>
      <c r="Y16" s="14"/>
      <c r="AA16" s="3"/>
      <c r="AB16" s="3"/>
      <c r="AC16" s="3"/>
      <c r="AD16" s="3"/>
      <c r="AE16" s="3"/>
      <c r="AF16" s="3"/>
      <c r="AG16" s="3"/>
    </row>
    <row r="17" spans="1:33" x14ac:dyDescent="0.25">
      <c r="A17" s="14"/>
      <c r="B17" s="14"/>
      <c r="C17" s="14"/>
      <c r="D17" s="14"/>
      <c r="E17" s="14"/>
      <c r="F17" s="14"/>
      <c r="G17" s="14"/>
      <c r="H17" s="14"/>
      <c r="I17" s="14"/>
      <c r="J17" s="14"/>
      <c r="K17" s="14"/>
      <c r="L17" s="14"/>
      <c r="M17" s="14"/>
      <c r="N17" s="14"/>
      <c r="O17" s="14"/>
      <c r="P17" s="14"/>
      <c r="Q17" s="14"/>
      <c r="R17" s="14"/>
      <c r="S17" s="14"/>
      <c r="T17" s="14"/>
      <c r="U17" s="14"/>
      <c r="V17" s="14"/>
      <c r="W17" s="14"/>
      <c r="X17" s="14"/>
      <c r="Y17" s="14"/>
      <c r="AA17" s="3"/>
      <c r="AB17" s="3"/>
      <c r="AC17" s="3"/>
      <c r="AD17" s="3"/>
      <c r="AE17" s="3"/>
      <c r="AF17" s="3"/>
      <c r="AG17" s="3"/>
    </row>
    <row r="18" spans="1:33" ht="13" x14ac:dyDescent="0.25">
      <c r="A18" s="14"/>
      <c r="B18" s="14" t="s">
        <v>335</v>
      </c>
      <c r="C18" s="14"/>
      <c r="D18" s="14"/>
      <c r="E18" s="14"/>
      <c r="F18" s="14"/>
      <c r="G18" s="14"/>
      <c r="H18" s="14"/>
      <c r="I18" s="14"/>
      <c r="J18" s="14"/>
      <c r="K18" s="14"/>
      <c r="L18" s="14"/>
      <c r="M18" s="14"/>
      <c r="N18" s="14"/>
      <c r="O18" s="14"/>
      <c r="P18" s="14"/>
      <c r="Q18" s="14"/>
      <c r="R18" s="14"/>
      <c r="S18" s="14"/>
      <c r="T18" s="14"/>
      <c r="U18" s="14"/>
      <c r="V18" s="14"/>
      <c r="W18" s="14"/>
      <c r="X18" s="14"/>
      <c r="Y18" s="14"/>
      <c r="AA18" s="88" t="s">
        <v>338</v>
      </c>
      <c r="AB18" s="3"/>
      <c r="AC18" s="3"/>
      <c r="AD18" s="3"/>
      <c r="AE18" s="3"/>
      <c r="AF18" s="3"/>
      <c r="AG18" s="3"/>
    </row>
    <row r="19" spans="1:33" x14ac:dyDescent="0.25">
      <c r="A19" s="14"/>
      <c r="B19" s="14"/>
      <c r="C19" s="14"/>
      <c r="D19" s="14"/>
      <c r="E19" s="14"/>
      <c r="F19" s="14"/>
      <c r="G19" s="14"/>
      <c r="H19" s="14"/>
      <c r="I19" s="14"/>
      <c r="J19" s="14"/>
      <c r="K19" s="14"/>
      <c r="L19" s="14"/>
      <c r="M19" s="14"/>
      <c r="N19" s="14"/>
      <c r="O19" s="14"/>
      <c r="P19" s="14"/>
      <c r="Q19" s="14"/>
      <c r="R19" s="14"/>
      <c r="S19" s="14"/>
      <c r="T19" s="14"/>
      <c r="U19" s="14"/>
      <c r="V19" s="14"/>
      <c r="W19" s="14"/>
      <c r="X19" s="14"/>
      <c r="Y19" s="14"/>
      <c r="AA19" s="3"/>
      <c r="AB19" s="3"/>
      <c r="AC19" s="3"/>
      <c r="AD19" s="3"/>
      <c r="AE19" s="3"/>
      <c r="AF19" s="3"/>
      <c r="AG19" s="3"/>
    </row>
    <row r="20" spans="1:33" ht="13" x14ac:dyDescent="0.25">
      <c r="A20" s="14"/>
      <c r="B20" s="14">
        <v>0</v>
      </c>
      <c r="C20" s="14" t="s">
        <v>339</v>
      </c>
      <c r="D20" s="14"/>
      <c r="E20" s="14"/>
      <c r="F20" s="14"/>
      <c r="G20" s="14"/>
      <c r="H20" s="14"/>
      <c r="I20" s="14"/>
      <c r="J20" s="14"/>
      <c r="K20" s="14"/>
      <c r="L20" s="14"/>
      <c r="M20" s="14"/>
      <c r="N20" s="14"/>
      <c r="O20" s="14"/>
      <c r="P20" s="14"/>
      <c r="Q20" s="14"/>
      <c r="R20" s="14"/>
      <c r="S20" s="14"/>
      <c r="T20" s="14"/>
      <c r="U20" s="14"/>
      <c r="V20" s="14"/>
      <c r="W20" s="14"/>
      <c r="X20" s="14"/>
      <c r="Y20" s="14"/>
      <c r="AA20" s="29" t="s">
        <v>340</v>
      </c>
      <c r="AB20" s="3"/>
      <c r="AC20" s="3"/>
      <c r="AD20" s="3"/>
      <c r="AE20" s="3"/>
      <c r="AF20" s="3"/>
      <c r="AG20" s="3"/>
    </row>
    <row r="21" spans="1:33" x14ac:dyDescent="0.25">
      <c r="A21" s="14"/>
      <c r="B21" s="14"/>
      <c r="C21" s="21" t="s">
        <v>341</v>
      </c>
      <c r="D21" s="14" t="s">
        <v>342</v>
      </c>
      <c r="E21" s="14"/>
      <c r="F21" s="14"/>
      <c r="G21" s="14"/>
      <c r="H21" s="14"/>
      <c r="I21" s="14"/>
      <c r="J21" s="14"/>
      <c r="K21" s="14"/>
      <c r="L21" s="14"/>
      <c r="M21" s="14"/>
      <c r="N21" s="14"/>
      <c r="O21" s="14"/>
      <c r="P21" s="14"/>
      <c r="Q21" s="14"/>
      <c r="R21" s="14"/>
      <c r="S21" s="14"/>
      <c r="T21" s="14"/>
      <c r="U21" s="14"/>
      <c r="V21" s="14"/>
      <c r="W21" s="14"/>
      <c r="X21" s="14"/>
      <c r="Y21" s="14"/>
      <c r="AA21" s="3"/>
      <c r="AB21" s="3"/>
      <c r="AC21" s="3"/>
      <c r="AD21" s="3"/>
      <c r="AE21" s="3"/>
      <c r="AF21" s="3"/>
      <c r="AG21" s="3"/>
    </row>
    <row r="22" spans="1:33" x14ac:dyDescent="0.25">
      <c r="A22" s="14"/>
      <c r="B22" s="14"/>
      <c r="C22" s="21" t="s">
        <v>343</v>
      </c>
      <c r="D22" s="14" t="s">
        <v>344</v>
      </c>
      <c r="E22" s="14"/>
      <c r="F22" s="14"/>
      <c r="G22" s="14"/>
      <c r="H22" s="14"/>
      <c r="I22" s="14"/>
      <c r="J22" s="14"/>
      <c r="K22" s="14"/>
      <c r="L22" s="14"/>
      <c r="M22" s="14"/>
      <c r="N22" s="14"/>
      <c r="O22" s="14"/>
      <c r="P22" s="14"/>
      <c r="Q22" s="14"/>
      <c r="R22" s="14"/>
      <c r="S22" s="14"/>
      <c r="T22" s="14"/>
      <c r="U22" s="14"/>
      <c r="V22" s="14"/>
      <c r="W22" s="14"/>
      <c r="X22" s="14"/>
      <c r="Y22" s="14"/>
      <c r="AA22" s="3"/>
      <c r="AB22" s="3"/>
      <c r="AC22" s="3"/>
      <c r="AD22" s="3"/>
      <c r="AE22" s="3"/>
      <c r="AF22" s="3"/>
      <c r="AG22" s="3"/>
    </row>
    <row r="23" spans="1:33" x14ac:dyDescent="0.25">
      <c r="A23" s="14"/>
      <c r="B23" s="14"/>
      <c r="C23" s="21" t="s">
        <v>345</v>
      </c>
      <c r="D23" s="14" t="s">
        <v>346</v>
      </c>
      <c r="E23" s="14"/>
      <c r="F23" s="14"/>
      <c r="G23" s="14"/>
      <c r="H23" s="14"/>
      <c r="I23" s="14"/>
      <c r="J23" s="14"/>
      <c r="K23" s="14"/>
      <c r="L23" s="14"/>
      <c r="M23" s="14"/>
      <c r="N23" s="14"/>
      <c r="O23" s="14"/>
      <c r="P23" s="14"/>
      <c r="Q23" s="14"/>
      <c r="R23" s="14"/>
      <c r="S23" s="14"/>
      <c r="T23" s="14"/>
      <c r="U23" s="14"/>
      <c r="V23" s="14"/>
      <c r="W23" s="14"/>
      <c r="X23" s="14"/>
      <c r="Y23" s="14"/>
      <c r="AA23" s="3"/>
      <c r="AB23" s="3"/>
      <c r="AC23" s="3"/>
      <c r="AD23" s="3"/>
      <c r="AE23" s="3"/>
      <c r="AF23" s="3"/>
      <c r="AG23" s="3"/>
    </row>
    <row r="24" spans="1:33" x14ac:dyDescent="0.25">
      <c r="A24" s="14"/>
      <c r="B24" s="14"/>
      <c r="C24" s="21" t="s">
        <v>347</v>
      </c>
      <c r="D24" s="14" t="s">
        <v>348</v>
      </c>
      <c r="E24" s="14"/>
      <c r="F24" s="14"/>
      <c r="G24" s="14"/>
      <c r="H24" s="14"/>
      <c r="I24" s="14"/>
      <c r="J24" s="14"/>
      <c r="K24" s="14"/>
      <c r="L24" s="14"/>
      <c r="M24" s="14"/>
      <c r="N24" s="14"/>
      <c r="O24" s="14"/>
      <c r="P24" s="14"/>
      <c r="Q24" s="14"/>
      <c r="R24" s="14"/>
      <c r="S24" s="14"/>
      <c r="T24" s="14"/>
      <c r="U24" s="14"/>
      <c r="V24" s="14"/>
      <c r="W24" s="14"/>
      <c r="X24" s="14"/>
      <c r="Y24" s="14"/>
    </row>
    <row r="25" spans="1:33" x14ac:dyDescent="0.25">
      <c r="A25" s="14"/>
      <c r="B25" s="14"/>
      <c r="C25" s="21" t="s">
        <v>349</v>
      </c>
      <c r="D25" s="14" t="s">
        <v>350</v>
      </c>
      <c r="E25" s="14"/>
      <c r="F25" s="14"/>
      <c r="G25" s="14"/>
      <c r="H25" s="14"/>
      <c r="I25" s="14"/>
      <c r="J25" s="14"/>
      <c r="K25" s="14"/>
      <c r="L25" s="14"/>
      <c r="M25" s="14"/>
      <c r="N25" s="14"/>
      <c r="O25" s="14"/>
      <c r="P25" s="14"/>
      <c r="Q25" s="14"/>
      <c r="R25" s="14"/>
      <c r="S25" s="14"/>
      <c r="T25" s="14"/>
      <c r="U25" s="14"/>
      <c r="V25" s="14"/>
      <c r="W25" s="14"/>
      <c r="X25" s="14"/>
      <c r="Y25" s="14"/>
    </row>
    <row r="26" spans="1:33" x14ac:dyDescent="0.25">
      <c r="A26" s="14"/>
      <c r="B26" s="14"/>
      <c r="C26" s="21" t="s">
        <v>351</v>
      </c>
      <c r="D26" s="14" t="s">
        <v>352</v>
      </c>
      <c r="E26" s="14"/>
      <c r="F26" s="14"/>
      <c r="G26" s="14"/>
      <c r="H26" s="14"/>
      <c r="I26" s="14"/>
      <c r="J26" s="14"/>
      <c r="K26" s="14"/>
      <c r="L26" s="14"/>
      <c r="M26" s="14"/>
      <c r="N26" s="14"/>
      <c r="O26" s="14"/>
      <c r="P26" s="14"/>
      <c r="Q26" s="14"/>
      <c r="R26" s="14"/>
      <c r="S26" s="14"/>
      <c r="T26" s="14"/>
      <c r="U26" s="14"/>
      <c r="V26" s="14"/>
      <c r="W26" s="14"/>
      <c r="X26" s="14"/>
      <c r="Y26" s="14"/>
    </row>
    <row r="27" spans="1:33" x14ac:dyDescent="0.25">
      <c r="A27" s="14"/>
      <c r="B27" s="14"/>
      <c r="C27" s="21" t="s">
        <v>353</v>
      </c>
      <c r="D27" s="14" t="s">
        <v>354</v>
      </c>
      <c r="E27" s="14"/>
      <c r="F27" s="14"/>
      <c r="G27" s="14"/>
      <c r="H27" s="14"/>
      <c r="I27" s="14"/>
      <c r="J27" s="14"/>
      <c r="K27" s="14"/>
      <c r="L27" s="14"/>
      <c r="M27" s="14"/>
      <c r="N27" s="14"/>
      <c r="O27" s="14"/>
      <c r="P27" s="14"/>
      <c r="Q27" s="14"/>
      <c r="R27" s="14"/>
      <c r="S27" s="14"/>
      <c r="T27" s="14"/>
      <c r="U27" s="14"/>
      <c r="V27" s="14"/>
      <c r="W27" s="14"/>
      <c r="X27" s="14"/>
      <c r="Y27" s="14"/>
    </row>
    <row r="28" spans="1:33" x14ac:dyDescent="0.25">
      <c r="A28" s="14"/>
      <c r="B28" s="14"/>
      <c r="C28" s="21" t="s">
        <v>355</v>
      </c>
      <c r="D28" s="14" t="s">
        <v>356</v>
      </c>
      <c r="E28" s="14"/>
      <c r="F28" s="14"/>
      <c r="G28" s="14"/>
      <c r="H28" s="14"/>
      <c r="I28" s="14"/>
      <c r="J28" s="14"/>
      <c r="K28" s="14"/>
      <c r="L28" s="14"/>
      <c r="M28" s="14"/>
      <c r="N28" s="14"/>
      <c r="O28" s="14"/>
      <c r="P28" s="14"/>
      <c r="Q28" s="14"/>
      <c r="R28" s="14"/>
      <c r="S28" s="14"/>
      <c r="T28" s="14"/>
      <c r="U28" s="14"/>
      <c r="V28" s="14"/>
      <c r="W28" s="14"/>
      <c r="X28" s="14"/>
      <c r="Y28" s="14"/>
    </row>
    <row r="29" spans="1:33" x14ac:dyDescent="0.25">
      <c r="A29" s="14"/>
      <c r="B29" s="14"/>
      <c r="C29" s="21" t="s">
        <v>357</v>
      </c>
      <c r="D29" s="14" t="s">
        <v>358</v>
      </c>
      <c r="E29" s="14"/>
      <c r="F29" s="14"/>
      <c r="G29" s="14"/>
      <c r="H29" s="14"/>
      <c r="I29" s="14"/>
      <c r="J29" s="14"/>
      <c r="K29" s="14"/>
      <c r="L29" s="14"/>
      <c r="M29" s="14"/>
      <c r="N29" s="14"/>
      <c r="O29" s="14"/>
      <c r="P29" s="14"/>
      <c r="Q29" s="14"/>
      <c r="R29" s="14"/>
      <c r="S29" s="14"/>
      <c r="T29" s="14"/>
      <c r="U29" s="14"/>
      <c r="V29" s="14"/>
      <c r="W29" s="14"/>
      <c r="X29" s="14"/>
      <c r="Y29" s="14"/>
    </row>
    <row r="30" spans="1:33" x14ac:dyDescent="0.25">
      <c r="A30" s="14"/>
      <c r="B30" s="14"/>
      <c r="C30" s="21"/>
      <c r="D30" s="14"/>
      <c r="E30" s="14"/>
      <c r="F30" s="14"/>
      <c r="G30" s="14"/>
      <c r="H30" s="14"/>
      <c r="I30" s="14"/>
      <c r="J30" s="14"/>
      <c r="K30" s="14"/>
      <c r="L30" s="14"/>
      <c r="M30" s="14"/>
      <c r="N30" s="14"/>
      <c r="O30" s="14"/>
      <c r="P30" s="14"/>
      <c r="Q30" s="14"/>
      <c r="R30" s="14"/>
      <c r="S30" s="14"/>
      <c r="T30" s="14"/>
      <c r="U30" s="14"/>
      <c r="V30" s="14"/>
      <c r="W30" s="14"/>
      <c r="X30" s="14"/>
      <c r="Y30" s="14"/>
    </row>
    <row r="31" spans="1:33" x14ac:dyDescent="0.25">
      <c r="A31" s="14"/>
      <c r="B31" s="14">
        <v>1</v>
      </c>
      <c r="C31" s="14" t="s">
        <v>359</v>
      </c>
      <c r="D31" s="14"/>
      <c r="E31" s="14"/>
      <c r="F31" s="14"/>
      <c r="G31" s="14"/>
      <c r="H31" s="14"/>
      <c r="I31" s="14"/>
      <c r="J31" s="14"/>
      <c r="K31" s="14"/>
      <c r="L31" s="14"/>
      <c r="M31" s="14"/>
      <c r="N31" s="14"/>
      <c r="O31" s="14"/>
      <c r="P31" s="14"/>
      <c r="Q31" s="14"/>
      <c r="R31" s="14"/>
      <c r="S31" s="14"/>
      <c r="T31" s="14"/>
      <c r="U31" s="14"/>
      <c r="V31" s="14"/>
      <c r="W31" s="14"/>
      <c r="X31" s="14"/>
      <c r="Y31" s="14"/>
    </row>
    <row r="32" spans="1:33" x14ac:dyDescent="0.25">
      <c r="A32" s="14"/>
      <c r="B32" s="14"/>
      <c r="C32" s="21" t="s">
        <v>360</v>
      </c>
      <c r="D32" s="14" t="s">
        <v>361</v>
      </c>
      <c r="E32" s="14"/>
      <c r="F32" s="14"/>
      <c r="G32" s="14"/>
      <c r="H32" s="14"/>
      <c r="I32" s="14"/>
      <c r="J32" s="14"/>
      <c r="K32" s="14"/>
      <c r="L32" s="14"/>
      <c r="M32" s="14"/>
      <c r="N32" s="14"/>
      <c r="O32" s="14"/>
      <c r="P32" s="14"/>
      <c r="Q32" s="14"/>
      <c r="R32" s="14"/>
      <c r="S32" s="14"/>
      <c r="T32" s="14"/>
      <c r="U32" s="14"/>
      <c r="V32" s="14"/>
      <c r="W32" s="14"/>
      <c r="X32" s="14"/>
      <c r="Y32" s="14"/>
    </row>
    <row r="33" spans="1:25" x14ac:dyDescent="0.25">
      <c r="A33" s="14"/>
      <c r="B33" s="14"/>
      <c r="C33" s="21" t="s">
        <v>362</v>
      </c>
      <c r="D33" s="14" t="s">
        <v>363</v>
      </c>
      <c r="E33" s="14"/>
      <c r="F33" s="14"/>
      <c r="G33" s="14"/>
      <c r="H33" s="14"/>
      <c r="I33" s="14"/>
      <c r="J33" s="14"/>
      <c r="K33" s="14"/>
      <c r="L33" s="14"/>
      <c r="M33" s="14"/>
      <c r="N33" s="14"/>
      <c r="O33" s="14"/>
      <c r="P33" s="14"/>
      <c r="Q33" s="14"/>
      <c r="R33" s="14"/>
      <c r="S33" s="14"/>
      <c r="T33" s="14"/>
      <c r="U33" s="14"/>
      <c r="V33" s="14"/>
      <c r="W33" s="14"/>
      <c r="X33" s="14"/>
      <c r="Y33" s="14"/>
    </row>
    <row r="34" spans="1:25" x14ac:dyDescent="0.25">
      <c r="A34" s="14"/>
      <c r="B34" s="14"/>
      <c r="C34" s="21" t="s">
        <v>364</v>
      </c>
      <c r="D34" s="14" t="s">
        <v>365</v>
      </c>
      <c r="E34" s="14"/>
      <c r="F34" s="14"/>
      <c r="G34" s="14"/>
      <c r="H34" s="14"/>
      <c r="I34" s="14"/>
      <c r="J34" s="14"/>
      <c r="K34" s="14"/>
      <c r="L34" s="14"/>
      <c r="M34" s="14"/>
      <c r="N34" s="14"/>
      <c r="O34" s="14"/>
      <c r="P34" s="14"/>
      <c r="Q34" s="14"/>
      <c r="R34" s="14"/>
      <c r="S34" s="14"/>
      <c r="T34" s="14"/>
      <c r="U34" s="14"/>
      <c r="V34" s="14"/>
      <c r="W34" s="14"/>
      <c r="X34" s="14"/>
      <c r="Y34" s="14"/>
    </row>
    <row r="35" spans="1:25" x14ac:dyDescent="0.25">
      <c r="A35" s="14"/>
      <c r="B35" s="14"/>
      <c r="C35" s="21" t="s">
        <v>366</v>
      </c>
      <c r="D35" s="14" t="s">
        <v>367</v>
      </c>
      <c r="E35" s="14"/>
      <c r="F35" s="14"/>
      <c r="G35" s="14"/>
      <c r="H35" s="14"/>
      <c r="I35" s="14"/>
      <c r="J35" s="14"/>
      <c r="K35" s="14"/>
      <c r="L35" s="14"/>
      <c r="M35" s="14"/>
      <c r="N35" s="14"/>
      <c r="O35" s="14"/>
      <c r="P35" s="14"/>
      <c r="Q35" s="14"/>
      <c r="R35" s="14"/>
      <c r="S35" s="14"/>
      <c r="T35" s="14"/>
      <c r="U35" s="14"/>
      <c r="V35" s="14"/>
      <c r="W35" s="14"/>
      <c r="X35" s="14"/>
      <c r="Y35" s="14"/>
    </row>
    <row r="36" spans="1:25" x14ac:dyDescent="0.25">
      <c r="A36" s="14"/>
      <c r="B36" s="14"/>
      <c r="C36" s="21" t="s">
        <v>368</v>
      </c>
      <c r="D36" s="14" t="s">
        <v>283</v>
      </c>
      <c r="E36" s="14"/>
      <c r="F36" s="14"/>
      <c r="G36" s="14"/>
      <c r="H36" s="14"/>
      <c r="I36" s="14"/>
      <c r="J36" s="14"/>
      <c r="K36" s="14"/>
      <c r="L36" s="14"/>
      <c r="M36" s="14"/>
      <c r="N36" s="14"/>
      <c r="O36" s="14"/>
      <c r="P36" s="14"/>
      <c r="Q36" s="14"/>
      <c r="R36" s="14"/>
      <c r="S36" s="14"/>
      <c r="T36" s="14"/>
      <c r="U36" s="14"/>
      <c r="V36" s="14"/>
      <c r="W36" s="14"/>
      <c r="X36" s="14"/>
      <c r="Y36" s="14"/>
    </row>
    <row r="37" spans="1:25" x14ac:dyDescent="0.25">
      <c r="A37" s="14"/>
      <c r="B37" s="14"/>
      <c r="C37" s="21"/>
      <c r="D37" s="14"/>
      <c r="E37" s="14"/>
      <c r="F37" s="14"/>
      <c r="G37" s="14"/>
      <c r="H37" s="14"/>
      <c r="I37" s="14"/>
      <c r="J37" s="14"/>
      <c r="K37" s="14"/>
      <c r="L37" s="14"/>
      <c r="M37" s="14"/>
      <c r="N37" s="14"/>
      <c r="O37" s="14"/>
      <c r="P37" s="14"/>
      <c r="Q37" s="14"/>
      <c r="R37" s="14"/>
      <c r="S37" s="14"/>
      <c r="T37" s="14"/>
      <c r="U37" s="14"/>
      <c r="V37" s="14"/>
      <c r="W37" s="14"/>
      <c r="X37" s="14"/>
      <c r="Y37" s="14"/>
    </row>
    <row r="38" spans="1:25" x14ac:dyDescent="0.25">
      <c r="A38" s="14"/>
      <c r="B38" s="14">
        <v>2</v>
      </c>
      <c r="C38" s="14" t="s">
        <v>369</v>
      </c>
      <c r="D38" s="14"/>
      <c r="E38" s="14"/>
      <c r="F38" s="14"/>
      <c r="G38" s="14"/>
      <c r="H38" s="14"/>
      <c r="I38" s="14"/>
      <c r="J38" s="14"/>
      <c r="K38" s="14"/>
      <c r="L38" s="14"/>
      <c r="M38" s="14"/>
      <c r="N38" s="14"/>
      <c r="O38" s="14"/>
      <c r="P38" s="14"/>
      <c r="Q38" s="14"/>
      <c r="R38" s="14"/>
      <c r="S38" s="14"/>
      <c r="T38" s="14"/>
      <c r="U38" s="14"/>
      <c r="V38" s="14"/>
      <c r="W38" s="14"/>
      <c r="X38" s="14"/>
      <c r="Y38" s="14"/>
    </row>
    <row r="39" spans="1:25" x14ac:dyDescent="0.25">
      <c r="A39" s="14"/>
      <c r="B39" s="14"/>
      <c r="C39" s="21" t="s">
        <v>370</v>
      </c>
      <c r="D39" s="14" t="s">
        <v>361</v>
      </c>
      <c r="E39" s="14"/>
      <c r="F39" s="14"/>
      <c r="G39" s="14"/>
      <c r="H39" s="14"/>
      <c r="I39" s="14"/>
      <c r="J39" s="14"/>
      <c r="K39" s="14"/>
      <c r="L39" s="14"/>
      <c r="M39" s="14"/>
      <c r="N39" s="14"/>
      <c r="O39" s="14"/>
      <c r="P39" s="14"/>
      <c r="Q39" s="14"/>
      <c r="R39" s="14"/>
      <c r="S39" s="14"/>
      <c r="T39" s="14"/>
      <c r="U39" s="14"/>
      <c r="V39" s="14"/>
      <c r="W39" s="14"/>
      <c r="X39" s="14"/>
      <c r="Y39" s="14"/>
    </row>
    <row r="40" spans="1:25"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row>
    <row r="41" spans="1:25"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row>
    <row r="42" spans="1:25" x14ac:dyDescent="0.25">
      <c r="A42" s="14"/>
      <c r="B42" s="14">
        <v>3</v>
      </c>
      <c r="C42" s="14" t="s">
        <v>371</v>
      </c>
      <c r="D42" s="14"/>
      <c r="E42" s="14"/>
      <c r="F42" s="14"/>
      <c r="G42" s="14"/>
      <c r="H42" s="14"/>
      <c r="I42" s="14"/>
      <c r="J42" s="14"/>
      <c r="K42" s="14"/>
      <c r="L42" s="14"/>
      <c r="M42" s="14"/>
      <c r="N42" s="14"/>
      <c r="O42" s="14"/>
      <c r="P42" s="14"/>
      <c r="Q42" s="14"/>
      <c r="R42" s="14"/>
      <c r="S42" s="14"/>
      <c r="T42" s="14"/>
      <c r="U42" s="14"/>
      <c r="V42" s="14"/>
      <c r="W42" s="14"/>
      <c r="X42" s="14"/>
      <c r="Y42" s="14"/>
    </row>
    <row r="43" spans="1:25" x14ac:dyDescent="0.25">
      <c r="A43" s="14"/>
      <c r="B43" s="14"/>
      <c r="C43" s="21" t="s">
        <v>372</v>
      </c>
      <c r="D43" s="14" t="s">
        <v>361</v>
      </c>
      <c r="E43" s="14"/>
      <c r="F43" s="14"/>
      <c r="G43" s="14"/>
      <c r="H43" s="14"/>
      <c r="I43" s="14"/>
      <c r="J43" s="14"/>
      <c r="K43" s="14"/>
      <c r="L43" s="14"/>
      <c r="M43" s="14"/>
      <c r="N43" s="14"/>
      <c r="O43" s="14"/>
      <c r="P43" s="14"/>
      <c r="Q43" s="14"/>
      <c r="R43" s="14"/>
      <c r="S43" s="14"/>
      <c r="T43" s="14"/>
      <c r="U43" s="14"/>
      <c r="V43" s="14"/>
      <c r="W43" s="14"/>
      <c r="X43" s="14"/>
      <c r="Y43" s="14"/>
    </row>
    <row r="44" spans="1:25" x14ac:dyDescent="0.25">
      <c r="A44" s="14"/>
      <c r="B44" s="14"/>
      <c r="C44" s="21"/>
      <c r="D44" s="14"/>
      <c r="E44" s="14"/>
      <c r="F44" s="14"/>
      <c r="G44" s="14"/>
      <c r="H44" s="14"/>
      <c r="I44" s="14"/>
      <c r="J44" s="14"/>
      <c r="K44" s="14"/>
      <c r="L44" s="14"/>
      <c r="M44" s="14"/>
      <c r="N44" s="14"/>
      <c r="O44" s="14"/>
      <c r="P44" s="14"/>
      <c r="Q44" s="14"/>
      <c r="R44" s="14"/>
      <c r="S44" s="14"/>
      <c r="T44" s="14"/>
      <c r="U44" s="14"/>
      <c r="V44" s="14"/>
      <c r="W44" s="14"/>
      <c r="X44" s="14"/>
      <c r="Y44" s="14"/>
    </row>
    <row r="45" spans="1:25" x14ac:dyDescent="0.25">
      <c r="A45" s="14"/>
      <c r="B45" s="14"/>
      <c r="C45" s="21"/>
      <c r="D45" s="14"/>
      <c r="E45" s="14"/>
      <c r="F45" s="14"/>
      <c r="G45" s="14"/>
      <c r="H45" s="14"/>
      <c r="I45" s="14"/>
      <c r="J45" s="14"/>
      <c r="K45" s="14"/>
      <c r="L45" s="14"/>
      <c r="M45" s="14"/>
      <c r="N45" s="14"/>
      <c r="O45" s="14"/>
      <c r="P45" s="14"/>
      <c r="Q45" s="14"/>
      <c r="R45" s="14"/>
      <c r="S45" s="14"/>
      <c r="T45" s="14"/>
      <c r="U45" s="14"/>
      <c r="V45" s="14"/>
      <c r="W45" s="14"/>
      <c r="X45" s="14"/>
      <c r="Y45" s="14"/>
    </row>
    <row r="46" spans="1:25" x14ac:dyDescent="0.25">
      <c r="A46" s="14"/>
      <c r="B46" s="14"/>
      <c r="C46" s="21"/>
      <c r="D46" s="14"/>
      <c r="E46" s="14"/>
      <c r="F46" s="14"/>
      <c r="G46" s="14"/>
      <c r="H46" s="14"/>
      <c r="I46" s="14"/>
      <c r="J46" s="14"/>
      <c r="K46" s="14"/>
      <c r="L46" s="14"/>
      <c r="M46" s="14"/>
      <c r="N46" s="14"/>
      <c r="O46" s="14"/>
      <c r="P46" s="14"/>
      <c r="Q46" s="14"/>
      <c r="R46" s="14"/>
      <c r="S46" s="14"/>
      <c r="T46" s="14"/>
      <c r="U46" s="14"/>
      <c r="V46" s="14"/>
      <c r="W46" s="14"/>
      <c r="X46" s="14"/>
      <c r="Y46" s="14"/>
    </row>
    <row r="47" spans="1:25" x14ac:dyDescent="0.25">
      <c r="A47" s="14"/>
      <c r="B47" s="14"/>
      <c r="C47" s="21"/>
      <c r="D47" s="14"/>
      <c r="E47" s="14"/>
      <c r="F47" s="14"/>
      <c r="G47" s="14"/>
      <c r="H47" s="14"/>
      <c r="I47" s="14"/>
      <c r="J47" s="14"/>
      <c r="K47" s="14"/>
      <c r="L47" s="14"/>
      <c r="M47" s="14"/>
      <c r="N47" s="14"/>
      <c r="O47" s="14"/>
      <c r="P47" s="14"/>
      <c r="Q47" s="14"/>
      <c r="R47" s="14"/>
      <c r="S47" s="14"/>
      <c r="T47" s="14"/>
      <c r="U47" s="14"/>
      <c r="V47" s="14"/>
      <c r="W47" s="14"/>
      <c r="X47" s="14"/>
      <c r="Y47" s="14"/>
    </row>
    <row r="53" spans="1:27" ht="30.65" customHeight="1" x14ac:dyDescent="0.25">
      <c r="A53" s="22">
        <f>B20</f>
        <v>0</v>
      </c>
      <c r="B53" s="22"/>
      <c r="C53" s="22" t="str">
        <f>C20</f>
        <v>Allgemeines</v>
      </c>
      <c r="D53" s="3"/>
      <c r="E53" s="3"/>
      <c r="F53" s="3"/>
      <c r="G53" s="3"/>
      <c r="H53" s="3"/>
      <c r="I53" s="3"/>
      <c r="J53" s="3"/>
      <c r="AA53" s="29" t="s">
        <v>373</v>
      </c>
    </row>
    <row r="54" spans="1:27" ht="69.75" customHeight="1" x14ac:dyDescent="0.25">
      <c r="C54" s="524" t="s">
        <v>374</v>
      </c>
      <c r="D54" s="524"/>
      <c r="E54" s="524"/>
      <c r="F54" s="524"/>
      <c r="G54" s="524"/>
      <c r="H54" s="524"/>
      <c r="I54" s="524"/>
      <c r="J54" s="524"/>
      <c r="K54" s="524"/>
      <c r="L54" s="524"/>
      <c r="M54" s="524"/>
      <c r="N54" s="524"/>
      <c r="O54" s="524"/>
      <c r="P54" s="524"/>
      <c r="Q54" s="524"/>
      <c r="R54" s="524"/>
      <c r="S54" s="524"/>
      <c r="T54" s="524"/>
      <c r="U54" s="524"/>
      <c r="V54" s="524"/>
      <c r="W54" s="524"/>
      <c r="X54" s="524"/>
      <c r="Y54" s="524"/>
    </row>
    <row r="55" spans="1:27" ht="33.75" customHeight="1" x14ac:dyDescent="0.25">
      <c r="C55" s="524" t="s">
        <v>375</v>
      </c>
      <c r="D55" s="524"/>
      <c r="E55" s="524"/>
      <c r="F55" s="524"/>
      <c r="G55" s="524"/>
      <c r="H55" s="524"/>
      <c r="I55" s="524"/>
      <c r="J55" s="524"/>
      <c r="K55" s="524"/>
      <c r="L55" s="524"/>
      <c r="M55" s="524"/>
      <c r="N55" s="524"/>
      <c r="O55" s="524"/>
      <c r="P55" s="524"/>
      <c r="Q55" s="524"/>
      <c r="R55" s="524"/>
      <c r="S55" s="524"/>
      <c r="T55" s="524"/>
      <c r="U55" s="524"/>
      <c r="V55" s="524"/>
      <c r="W55" s="524"/>
      <c r="X55" s="524"/>
      <c r="Y55" s="524"/>
    </row>
    <row r="56" spans="1:27" ht="20.25" customHeight="1" x14ac:dyDescent="0.25">
      <c r="C56" s="524" t="s">
        <v>376</v>
      </c>
      <c r="D56" s="524"/>
      <c r="E56" s="524"/>
      <c r="F56" s="524"/>
      <c r="G56" s="524"/>
      <c r="H56" s="524"/>
      <c r="I56" s="524"/>
      <c r="J56" s="524"/>
      <c r="K56" s="524"/>
      <c r="L56" s="524"/>
      <c r="M56" s="524"/>
      <c r="N56" s="524"/>
      <c r="O56" s="524"/>
      <c r="P56" s="524"/>
      <c r="Q56" s="524"/>
      <c r="R56" s="524"/>
      <c r="S56" s="524"/>
      <c r="T56" s="524"/>
      <c r="U56" s="524"/>
      <c r="V56" s="524"/>
      <c r="W56" s="524"/>
      <c r="X56" s="524"/>
      <c r="Y56" s="524"/>
    </row>
    <row r="57" spans="1:27" ht="45" customHeight="1" x14ac:dyDescent="0.25">
      <c r="C57" s="524" t="s">
        <v>377</v>
      </c>
      <c r="D57" s="524"/>
      <c r="E57" s="524"/>
      <c r="F57" s="524"/>
      <c r="G57" s="524"/>
      <c r="H57" s="524"/>
      <c r="I57" s="524"/>
      <c r="J57" s="524"/>
      <c r="K57" s="524"/>
      <c r="L57" s="524"/>
      <c r="M57" s="524"/>
      <c r="N57" s="524"/>
      <c r="O57" s="524"/>
      <c r="P57" s="524"/>
      <c r="Q57" s="524"/>
      <c r="R57" s="524"/>
      <c r="S57" s="524"/>
      <c r="T57" s="524"/>
      <c r="U57" s="524"/>
      <c r="V57" s="524"/>
      <c r="W57" s="524"/>
      <c r="X57" s="524"/>
      <c r="Y57" s="524"/>
    </row>
    <row r="58" spans="1:27" ht="56.25" customHeight="1" x14ac:dyDescent="0.25">
      <c r="C58" s="524" t="s">
        <v>378</v>
      </c>
      <c r="D58" s="524"/>
      <c r="E58" s="524"/>
      <c r="F58" s="524"/>
      <c r="G58" s="524"/>
      <c r="H58" s="524"/>
      <c r="I58" s="524"/>
      <c r="J58" s="524"/>
      <c r="K58" s="524"/>
      <c r="L58" s="524"/>
      <c r="M58" s="524"/>
      <c r="N58" s="524"/>
      <c r="O58" s="524"/>
      <c r="P58" s="524"/>
      <c r="Q58" s="524"/>
      <c r="R58" s="524"/>
      <c r="S58" s="524"/>
      <c r="T58" s="524"/>
      <c r="U58" s="524"/>
      <c r="V58" s="524"/>
      <c r="W58" s="524"/>
      <c r="X58" s="524"/>
      <c r="Y58" s="524"/>
    </row>
    <row r="59" spans="1:27" ht="30.65" customHeight="1" x14ac:dyDescent="0.25">
      <c r="A59" s="22" t="str">
        <f>C21</f>
        <v>0.1</v>
      </c>
      <c r="B59" s="22"/>
      <c r="C59" s="22" t="str">
        <f>D21</f>
        <v>Standort</v>
      </c>
      <c r="D59" s="3"/>
      <c r="E59" s="3"/>
      <c r="F59" s="3"/>
      <c r="G59" s="3"/>
      <c r="H59" s="3"/>
      <c r="I59" s="3"/>
      <c r="J59" s="3"/>
      <c r="AA59" s="29"/>
    </row>
    <row r="60" spans="1:27" ht="81.75" customHeight="1" x14ac:dyDescent="0.25">
      <c r="C60" s="524" t="s">
        <v>379</v>
      </c>
      <c r="D60" s="524"/>
      <c r="E60" s="524"/>
      <c r="F60" s="524"/>
      <c r="G60" s="524"/>
      <c r="H60" s="524"/>
      <c r="I60" s="524"/>
      <c r="J60" s="524"/>
      <c r="K60" s="524"/>
      <c r="L60" s="524"/>
      <c r="M60" s="524"/>
      <c r="N60" s="524"/>
      <c r="O60" s="524"/>
      <c r="P60" s="524"/>
      <c r="Q60" s="524"/>
      <c r="R60" s="524"/>
      <c r="S60" s="524"/>
      <c r="T60" s="524"/>
      <c r="U60" s="524"/>
      <c r="V60" s="524"/>
      <c r="W60" s="524"/>
      <c r="X60" s="524"/>
      <c r="Y60" s="524"/>
    </row>
    <row r="61" spans="1:27" ht="43.5" customHeight="1" x14ac:dyDescent="0.25">
      <c r="C61" s="524" t="s">
        <v>380</v>
      </c>
      <c r="D61" s="524"/>
      <c r="E61" s="524"/>
      <c r="F61" s="524"/>
      <c r="G61" s="524"/>
      <c r="H61" s="524"/>
      <c r="I61" s="524"/>
      <c r="J61" s="524"/>
      <c r="K61" s="524"/>
      <c r="L61" s="524"/>
      <c r="M61" s="524"/>
      <c r="N61" s="524"/>
      <c r="O61" s="524"/>
      <c r="P61" s="524"/>
      <c r="Q61" s="524"/>
      <c r="R61" s="524"/>
      <c r="S61" s="524"/>
      <c r="T61" s="524"/>
      <c r="U61" s="524"/>
      <c r="V61" s="524"/>
      <c r="W61" s="524"/>
      <c r="X61" s="524"/>
      <c r="Y61" s="524"/>
    </row>
    <row r="62" spans="1:27" ht="56.25" customHeight="1" x14ac:dyDescent="0.25">
      <c r="C62" s="524" t="s">
        <v>381</v>
      </c>
      <c r="D62" s="524"/>
      <c r="E62" s="524"/>
      <c r="F62" s="524"/>
      <c r="G62" s="524"/>
      <c r="H62" s="524"/>
      <c r="I62" s="524"/>
      <c r="J62" s="524"/>
      <c r="K62" s="524"/>
      <c r="L62" s="524"/>
      <c r="M62" s="524"/>
      <c r="N62" s="524"/>
      <c r="O62" s="524"/>
      <c r="P62" s="524"/>
      <c r="Q62" s="524"/>
      <c r="R62" s="524"/>
      <c r="S62" s="524"/>
      <c r="T62" s="524"/>
      <c r="U62" s="524"/>
      <c r="V62" s="524"/>
      <c r="W62" s="524"/>
      <c r="X62" s="524"/>
      <c r="Y62" s="524"/>
    </row>
    <row r="63" spans="1:27" ht="43.5" customHeight="1" x14ac:dyDescent="0.25">
      <c r="C63" s="524" t="s">
        <v>382</v>
      </c>
      <c r="D63" s="524"/>
      <c r="E63" s="524"/>
      <c r="F63" s="524"/>
      <c r="G63" s="524"/>
      <c r="H63" s="524"/>
      <c r="I63" s="524"/>
      <c r="J63" s="524"/>
      <c r="K63" s="524"/>
      <c r="L63" s="524"/>
      <c r="M63" s="524"/>
      <c r="N63" s="524"/>
      <c r="O63" s="524"/>
      <c r="P63" s="524"/>
      <c r="Q63" s="524"/>
      <c r="R63" s="524"/>
      <c r="S63" s="524"/>
      <c r="T63" s="524"/>
      <c r="U63" s="524"/>
      <c r="V63" s="524"/>
      <c r="W63" s="524"/>
      <c r="X63" s="524"/>
      <c r="Y63" s="524"/>
    </row>
    <row r="64" spans="1:27" ht="30.65" customHeight="1" x14ac:dyDescent="0.25">
      <c r="A64" s="22" t="str">
        <f>C22</f>
        <v>0.2</v>
      </c>
      <c r="B64" s="22"/>
      <c r="C64" s="22" t="str">
        <f>D22</f>
        <v>Erschließung</v>
      </c>
      <c r="D64" s="3"/>
      <c r="E64" s="3"/>
      <c r="F64" s="3"/>
      <c r="G64" s="3"/>
      <c r="H64" s="3"/>
      <c r="I64" s="3"/>
      <c r="J64" s="3"/>
      <c r="AA64" s="29"/>
    </row>
    <row r="65" spans="1:28" ht="82.5" customHeight="1" x14ac:dyDescent="0.25">
      <c r="C65" s="524" t="s">
        <v>383</v>
      </c>
      <c r="D65" s="524"/>
      <c r="E65" s="524"/>
      <c r="F65" s="524"/>
      <c r="G65" s="524"/>
      <c r="H65" s="524"/>
      <c r="I65" s="524"/>
      <c r="J65" s="524"/>
      <c r="K65" s="524"/>
      <c r="L65" s="524"/>
      <c r="M65" s="524"/>
      <c r="N65" s="524"/>
      <c r="O65" s="524"/>
      <c r="P65" s="524"/>
      <c r="Q65" s="524"/>
      <c r="R65" s="524"/>
      <c r="S65" s="524"/>
      <c r="T65" s="524"/>
      <c r="U65" s="524"/>
      <c r="V65" s="524"/>
      <c r="W65" s="524"/>
      <c r="X65" s="524"/>
      <c r="Y65" s="524"/>
    </row>
    <row r="66" spans="1:28" ht="72.75" customHeight="1" x14ac:dyDescent="0.25">
      <c r="C66" s="524" t="s">
        <v>384</v>
      </c>
      <c r="D66" s="524"/>
      <c r="E66" s="524"/>
      <c r="F66" s="524"/>
      <c r="G66" s="524"/>
      <c r="H66" s="524"/>
      <c r="I66" s="524"/>
      <c r="J66" s="524"/>
      <c r="K66" s="524"/>
      <c r="L66" s="524"/>
      <c r="M66" s="524"/>
      <c r="N66" s="524"/>
      <c r="O66" s="524"/>
      <c r="P66" s="524"/>
      <c r="Q66" s="524"/>
      <c r="R66" s="524"/>
      <c r="S66" s="524"/>
      <c r="T66" s="524"/>
      <c r="U66" s="524"/>
      <c r="V66" s="524"/>
      <c r="W66" s="524"/>
      <c r="X66" s="524"/>
      <c r="Y66" s="524"/>
    </row>
    <row r="67" spans="1:28" ht="29.25" customHeight="1" x14ac:dyDescent="0.25">
      <c r="C67" s="524" t="s">
        <v>385</v>
      </c>
      <c r="D67" s="524"/>
      <c r="E67" s="524"/>
      <c r="F67" s="524"/>
      <c r="G67" s="524"/>
      <c r="H67" s="524"/>
      <c r="I67" s="524"/>
      <c r="J67" s="524"/>
      <c r="K67" s="524"/>
      <c r="L67" s="524"/>
      <c r="M67" s="524"/>
      <c r="N67" s="524"/>
      <c r="O67" s="524"/>
      <c r="P67" s="524"/>
      <c r="Q67" s="524"/>
      <c r="R67" s="524"/>
      <c r="S67" s="524"/>
      <c r="T67" s="524"/>
      <c r="U67" s="524"/>
      <c r="V67" s="524"/>
      <c r="W67" s="524"/>
      <c r="X67" s="524"/>
      <c r="Y67" s="524"/>
    </row>
    <row r="68" spans="1:28" ht="30.75" customHeight="1" x14ac:dyDescent="0.25">
      <c r="C68" s="524" t="s">
        <v>386</v>
      </c>
      <c r="D68" s="524"/>
      <c r="E68" s="524"/>
      <c r="F68" s="524"/>
      <c r="G68" s="524"/>
      <c r="H68" s="524"/>
      <c r="I68" s="524"/>
      <c r="J68" s="524"/>
      <c r="K68" s="524"/>
      <c r="L68" s="524"/>
      <c r="M68" s="524"/>
      <c r="N68" s="524"/>
      <c r="O68" s="524"/>
      <c r="P68" s="524"/>
      <c r="Q68" s="524"/>
      <c r="R68" s="524"/>
      <c r="S68" s="524"/>
      <c r="T68" s="524"/>
      <c r="U68" s="524"/>
      <c r="V68" s="524"/>
      <c r="W68" s="524"/>
      <c r="X68" s="524"/>
      <c r="Y68" s="524"/>
      <c r="AA68" s="92" t="s">
        <v>387</v>
      </c>
      <c r="AB68" s="2"/>
    </row>
    <row r="69" spans="1:28" ht="30.65" customHeight="1" x14ac:dyDescent="0.25">
      <c r="A69" s="22" t="str">
        <f>C23</f>
        <v>0.3</v>
      </c>
      <c r="B69" s="22"/>
      <c r="C69" s="22" t="str">
        <f>D23</f>
        <v>Altlasten</v>
      </c>
      <c r="D69" s="3"/>
      <c r="E69" s="3"/>
      <c r="F69" s="3"/>
      <c r="G69" s="3"/>
      <c r="H69" s="3"/>
      <c r="I69" s="3"/>
      <c r="J69" s="3"/>
      <c r="AA69" s="29"/>
    </row>
    <row r="70" spans="1:28" ht="56.25" customHeight="1" x14ac:dyDescent="0.25">
      <c r="C70" s="525"/>
      <c r="D70" s="525"/>
      <c r="E70" s="525"/>
      <c r="F70" s="525"/>
      <c r="G70" s="525"/>
      <c r="H70" s="525"/>
      <c r="I70" s="525"/>
      <c r="J70" s="525"/>
      <c r="K70" s="525"/>
      <c r="L70" s="525"/>
      <c r="M70" s="525"/>
      <c r="N70" s="525"/>
      <c r="O70" s="525"/>
      <c r="P70" s="525"/>
      <c r="Q70" s="525"/>
      <c r="R70" s="525"/>
      <c r="S70" s="525"/>
      <c r="T70" s="525"/>
      <c r="U70" s="525"/>
      <c r="V70" s="525"/>
      <c r="W70" s="525"/>
      <c r="X70" s="525"/>
      <c r="Y70" s="525"/>
    </row>
    <row r="71" spans="1:28" ht="30.65" customHeight="1" x14ac:dyDescent="0.25">
      <c r="A71" s="22" t="str">
        <f>C24</f>
        <v>0.4</v>
      </c>
      <c r="B71" s="22"/>
      <c r="C71" s="22" t="str">
        <f>D24</f>
        <v>Schadstoffe und Kampfmittel</v>
      </c>
      <c r="D71" s="3"/>
      <c r="E71" s="3"/>
      <c r="F71" s="3"/>
      <c r="G71" s="3"/>
      <c r="H71" s="3"/>
      <c r="I71" s="3"/>
      <c r="J71" s="3"/>
      <c r="AA71" s="29"/>
    </row>
    <row r="72" spans="1:28" ht="56.25" customHeight="1" x14ac:dyDescent="0.25">
      <c r="A72" s="102"/>
      <c r="C72" s="525"/>
      <c r="D72" s="525"/>
      <c r="E72" s="525"/>
      <c r="F72" s="525"/>
      <c r="G72" s="525"/>
      <c r="H72" s="525"/>
      <c r="I72" s="525"/>
      <c r="J72" s="525"/>
      <c r="K72" s="525"/>
      <c r="L72" s="525"/>
      <c r="M72" s="525"/>
      <c r="N72" s="525"/>
      <c r="O72" s="525"/>
      <c r="P72" s="525"/>
      <c r="Q72" s="525"/>
      <c r="R72" s="525"/>
      <c r="S72" s="525"/>
      <c r="T72" s="525"/>
      <c r="U72" s="525"/>
      <c r="V72" s="525"/>
      <c r="W72" s="525"/>
      <c r="X72" s="525"/>
      <c r="Y72" s="525"/>
    </row>
    <row r="73" spans="1:28" ht="30.65" customHeight="1" x14ac:dyDescent="0.25">
      <c r="A73" s="22" t="str">
        <f>C25</f>
        <v>0.5</v>
      </c>
      <c r="B73" s="22"/>
      <c r="C73" s="22" t="str">
        <f>D25</f>
        <v>Artenschutz</v>
      </c>
      <c r="D73" s="3"/>
      <c r="E73" s="3"/>
      <c r="F73" s="3"/>
      <c r="G73" s="3"/>
      <c r="H73" s="3"/>
      <c r="I73" s="3"/>
      <c r="J73" s="3"/>
      <c r="AA73" s="29"/>
    </row>
    <row r="74" spans="1:28" ht="56.25" customHeight="1" x14ac:dyDescent="0.25">
      <c r="C74" s="525"/>
      <c r="D74" s="525"/>
      <c r="E74" s="525"/>
      <c r="F74" s="525"/>
      <c r="G74" s="525"/>
      <c r="H74" s="525"/>
      <c r="I74" s="525"/>
      <c r="J74" s="525"/>
      <c r="K74" s="525"/>
      <c r="L74" s="525"/>
      <c r="M74" s="525"/>
      <c r="N74" s="525"/>
      <c r="O74" s="525"/>
      <c r="P74" s="525"/>
      <c r="Q74" s="525"/>
      <c r="R74" s="525"/>
      <c r="S74" s="525"/>
      <c r="T74" s="525"/>
      <c r="U74" s="525"/>
      <c r="V74" s="525"/>
      <c r="W74" s="525"/>
      <c r="X74" s="525"/>
      <c r="Y74" s="525"/>
    </row>
    <row r="75" spans="1:28" ht="30.65" customHeight="1" x14ac:dyDescent="0.25">
      <c r="A75" s="22" t="str">
        <f>C26</f>
        <v>0.6</v>
      </c>
      <c r="B75" s="22"/>
      <c r="C75" s="22" t="str">
        <f>D26</f>
        <v>bauordnungs- und planungsrechtliche Fakten</v>
      </c>
      <c r="D75" s="3"/>
      <c r="E75" s="3"/>
      <c r="F75" s="3"/>
      <c r="G75" s="3"/>
      <c r="H75" s="3"/>
      <c r="I75" s="3"/>
      <c r="J75" s="3"/>
      <c r="AA75" s="29"/>
    </row>
    <row r="76" spans="1:28" customFormat="1" ht="13" x14ac:dyDescent="0.3">
      <c r="A76" s="2"/>
      <c r="B76" s="2"/>
      <c r="C76" s="1" t="s">
        <v>388</v>
      </c>
      <c r="D76" s="2"/>
      <c r="E76" s="2"/>
      <c r="F76" s="2"/>
      <c r="G76" s="2"/>
      <c r="H76" s="2"/>
      <c r="I76" s="2"/>
      <c r="J76" s="2"/>
      <c r="K76" s="2"/>
      <c r="L76" s="2"/>
      <c r="M76" s="2"/>
      <c r="N76" s="2"/>
      <c r="O76" s="2"/>
      <c r="P76" s="2"/>
      <c r="Q76" s="2"/>
      <c r="R76" s="2"/>
      <c r="S76" s="2"/>
      <c r="T76" s="2"/>
      <c r="U76" s="2"/>
      <c r="V76" s="2"/>
      <c r="W76" s="2"/>
      <c r="X76" s="2"/>
      <c r="Y76" s="2"/>
      <c r="Z76" s="115"/>
      <c r="AA76" s="4"/>
    </row>
    <row r="77" spans="1:28" s="3" customFormat="1" x14ac:dyDescent="0.25">
      <c r="A77" s="2"/>
      <c r="B77" s="2"/>
      <c r="C77" s="104" t="s">
        <v>389</v>
      </c>
      <c r="D77" s="104"/>
      <c r="E77" s="104"/>
      <c r="F77" s="104"/>
      <c r="G77" s="104"/>
      <c r="H77" s="104"/>
      <c r="I77" s="104"/>
      <c r="J77" s="104"/>
      <c r="K77" s="104"/>
      <c r="L77" s="104"/>
      <c r="M77" s="104" t="s">
        <v>390</v>
      </c>
      <c r="N77" s="104"/>
      <c r="O77" s="104"/>
      <c r="P77" s="104"/>
      <c r="Q77" s="104"/>
      <c r="R77" s="104"/>
      <c r="S77" s="104"/>
      <c r="T77" s="104"/>
      <c r="U77" s="104"/>
      <c r="V77" s="104"/>
      <c r="W77" s="104"/>
      <c r="X77" s="104"/>
      <c r="Y77" s="14"/>
      <c r="Z77" s="117"/>
      <c r="AA77" s="4"/>
    </row>
    <row r="78" spans="1:28" customFormat="1" x14ac:dyDescent="0.25">
      <c r="A78" s="2"/>
      <c r="B78" s="2"/>
      <c r="C78" s="161"/>
      <c r="D78" s="161"/>
      <c r="E78" s="161"/>
      <c r="F78" s="161"/>
      <c r="G78" s="161"/>
      <c r="H78" s="161"/>
      <c r="I78" s="161"/>
      <c r="J78" s="161"/>
      <c r="K78" s="161"/>
      <c r="L78" s="161"/>
      <c r="M78" s="161" t="s">
        <v>391</v>
      </c>
      <c r="N78" s="161"/>
      <c r="O78" s="161"/>
      <c r="P78" s="161"/>
      <c r="Q78" s="161"/>
      <c r="R78" s="161"/>
      <c r="S78" s="161"/>
      <c r="T78" s="161"/>
      <c r="U78" s="161"/>
      <c r="V78" s="161"/>
      <c r="W78" s="161"/>
      <c r="X78" s="161"/>
      <c r="Y78" s="2"/>
      <c r="Z78" s="115"/>
      <c r="AA78" s="4"/>
    </row>
    <row r="79" spans="1:28" customFormat="1" x14ac:dyDescent="0.25">
      <c r="A79" s="2"/>
      <c r="B79" s="2"/>
      <c r="C79" s="161"/>
      <c r="D79" s="161"/>
      <c r="E79" s="161"/>
      <c r="F79" s="161"/>
      <c r="G79" s="161"/>
      <c r="H79" s="161"/>
      <c r="I79" s="161"/>
      <c r="J79" s="161"/>
      <c r="K79" s="161"/>
      <c r="L79" s="161"/>
      <c r="M79" s="161"/>
      <c r="N79" s="161"/>
      <c r="O79" s="161"/>
      <c r="P79" s="161"/>
      <c r="Q79" s="161"/>
      <c r="R79" s="161"/>
      <c r="S79" s="161"/>
      <c r="T79" s="161"/>
      <c r="U79" s="161"/>
      <c r="V79" s="161"/>
      <c r="W79" s="161"/>
      <c r="X79" s="161"/>
      <c r="Y79" s="2"/>
      <c r="Z79" s="115"/>
      <c r="AA79" s="4"/>
    </row>
    <row r="80" spans="1:28" customFormat="1" x14ac:dyDescent="0.25">
      <c r="A80" s="2"/>
      <c r="B80" s="2"/>
      <c r="C80" s="161" t="s">
        <v>392</v>
      </c>
      <c r="D80" s="161"/>
      <c r="E80" s="161"/>
      <c r="F80" s="161"/>
      <c r="G80" s="161"/>
      <c r="H80" s="161"/>
      <c r="I80" s="161"/>
      <c r="J80" s="161"/>
      <c r="K80" s="161"/>
      <c r="L80" s="161"/>
      <c r="M80" s="161" t="s">
        <v>393</v>
      </c>
      <c r="N80" s="161"/>
      <c r="O80" s="161"/>
      <c r="P80" s="161"/>
      <c r="Q80" s="161"/>
      <c r="R80" s="161"/>
      <c r="S80" s="161"/>
      <c r="T80" s="161"/>
      <c r="U80" s="161"/>
      <c r="V80" s="161"/>
      <c r="W80" s="161"/>
      <c r="X80" s="161"/>
      <c r="Y80" s="2"/>
      <c r="Z80" s="115"/>
      <c r="AA80" s="4"/>
    </row>
    <row r="81" spans="1:29" customFormat="1" x14ac:dyDescent="0.25">
      <c r="A81" s="2"/>
      <c r="B81" s="2"/>
      <c r="C81" s="161"/>
      <c r="D81" s="161"/>
      <c r="E81" s="161"/>
      <c r="F81" s="161"/>
      <c r="G81" s="161"/>
      <c r="H81" s="161"/>
      <c r="I81" s="161"/>
      <c r="J81" s="161"/>
      <c r="K81" s="161"/>
      <c r="L81" s="161"/>
      <c r="M81" s="161" t="s">
        <v>394</v>
      </c>
      <c r="N81" s="161"/>
      <c r="O81" s="161"/>
      <c r="P81" s="161"/>
      <c r="Q81" s="161"/>
      <c r="R81" s="161"/>
      <c r="S81" s="161"/>
      <c r="T81" s="161"/>
      <c r="U81" s="161"/>
      <c r="V81" s="161"/>
      <c r="W81" s="161"/>
      <c r="X81" s="161"/>
      <c r="Y81" s="2"/>
      <c r="Z81" s="115"/>
      <c r="AA81" s="4"/>
    </row>
    <row r="82" spans="1:29" customFormat="1" x14ac:dyDescent="0.25">
      <c r="A82" s="2"/>
      <c r="B82" s="2"/>
      <c r="C82" s="161"/>
      <c r="D82" s="161"/>
      <c r="E82" s="161"/>
      <c r="F82" s="161"/>
      <c r="G82" s="161"/>
      <c r="H82" s="161"/>
      <c r="I82" s="161"/>
      <c r="J82" s="161"/>
      <c r="K82" s="161"/>
      <c r="L82" s="161"/>
      <c r="M82" s="161" t="s">
        <v>395</v>
      </c>
      <c r="N82" s="161"/>
      <c r="O82" s="161"/>
      <c r="P82" s="161"/>
      <c r="Q82" s="161"/>
      <c r="R82" s="161"/>
      <c r="S82" s="161"/>
      <c r="T82" s="161"/>
      <c r="U82" s="161"/>
      <c r="V82" s="161"/>
      <c r="W82" s="161"/>
      <c r="X82" s="161"/>
      <c r="Y82" s="2"/>
      <c r="Z82" s="115"/>
      <c r="AA82" s="4"/>
    </row>
    <row r="83" spans="1:29" customFormat="1" x14ac:dyDescent="0.25">
      <c r="A83" s="2"/>
      <c r="B83" s="2"/>
      <c r="C83" s="161"/>
      <c r="D83" s="161"/>
      <c r="E83" s="161"/>
      <c r="F83" s="161"/>
      <c r="G83" s="161"/>
      <c r="H83" s="161"/>
      <c r="I83" s="161"/>
      <c r="J83" s="161"/>
      <c r="K83" s="161"/>
      <c r="L83" s="161"/>
      <c r="M83" s="161" t="s">
        <v>396</v>
      </c>
      <c r="N83" s="161"/>
      <c r="O83" s="161"/>
      <c r="P83" s="161"/>
      <c r="Q83" s="161"/>
      <c r="R83" s="161"/>
      <c r="S83" s="161"/>
      <c r="T83" s="161"/>
      <c r="U83" s="161"/>
      <c r="V83" s="161"/>
      <c r="W83" s="161"/>
      <c r="X83" s="161"/>
      <c r="Y83" s="2"/>
      <c r="Z83" s="115"/>
      <c r="AA83" s="4"/>
    </row>
    <row r="84" spans="1:29" customFormat="1" ht="13" x14ac:dyDescent="0.3">
      <c r="A84" s="2"/>
      <c r="B84" s="2"/>
      <c r="C84" s="162" t="s">
        <v>397</v>
      </c>
      <c r="D84" s="161"/>
      <c r="E84" s="161"/>
      <c r="F84" s="161"/>
      <c r="G84" s="161"/>
      <c r="H84" s="161"/>
      <c r="I84" s="161"/>
      <c r="J84" s="161"/>
      <c r="K84" s="161"/>
      <c r="L84" s="161"/>
      <c r="M84" s="161"/>
      <c r="N84" s="161"/>
      <c r="O84" s="161"/>
      <c r="P84" s="161"/>
      <c r="Q84" s="161"/>
      <c r="R84" s="161"/>
      <c r="S84" s="161"/>
      <c r="T84" s="161"/>
      <c r="U84" s="161"/>
      <c r="V84" s="161"/>
      <c r="W84" s="161"/>
      <c r="X84" s="161"/>
      <c r="Y84" s="2"/>
      <c r="Z84" s="115"/>
      <c r="AA84" s="4"/>
    </row>
    <row r="85" spans="1:29" customFormat="1" x14ac:dyDescent="0.25">
      <c r="A85" s="2"/>
      <c r="B85" s="2"/>
      <c r="C85" s="161" t="str">
        <f>Daten!B42</f>
        <v>Telefon</v>
      </c>
      <c r="D85" s="161"/>
      <c r="E85" s="161"/>
      <c r="F85" s="161" t="str">
        <f>Daten!C42</f>
        <v>0381 4567 992</v>
      </c>
      <c r="G85" s="161"/>
      <c r="H85" s="161"/>
      <c r="I85" s="161"/>
      <c r="J85" s="161"/>
      <c r="K85" s="161"/>
      <c r="L85" s="161"/>
      <c r="M85" s="161" t="s">
        <v>398</v>
      </c>
      <c r="N85" s="161"/>
      <c r="O85" s="161"/>
      <c r="P85" s="161"/>
      <c r="Q85" s="161"/>
      <c r="R85" s="161"/>
      <c r="S85" s="161"/>
      <c r="T85" s="161"/>
      <c r="U85" s="161"/>
      <c r="V85" s="161"/>
      <c r="W85" s="161"/>
      <c r="X85" s="161"/>
      <c r="Y85" s="2"/>
      <c r="Z85" s="115"/>
      <c r="AA85" s="4"/>
    </row>
    <row r="86" spans="1:29" customFormat="1" x14ac:dyDescent="0.25">
      <c r="A86" s="2"/>
      <c r="B86" s="2"/>
      <c r="C86" s="161" t="str">
        <f>Daten!B43</f>
        <v>E-Mail</v>
      </c>
      <c r="D86" s="161"/>
      <c r="E86" s="161"/>
      <c r="F86" s="161" t="str">
        <f>Daten!C43</f>
        <v>Carsten.Nielsen</v>
      </c>
      <c r="G86" s="161"/>
      <c r="H86" s="161"/>
      <c r="I86" s="161"/>
      <c r="J86" s="161"/>
      <c r="K86" s="161"/>
      <c r="L86" s="161"/>
      <c r="M86" s="161" t="str">
        <f>Daten!C41</f>
        <v>18055 Rostock</v>
      </c>
      <c r="N86" s="161"/>
      <c r="O86" s="161"/>
      <c r="P86" s="161"/>
      <c r="Q86" s="161"/>
      <c r="R86" s="161"/>
      <c r="S86" s="161"/>
      <c r="T86" s="161"/>
      <c r="U86" s="161"/>
      <c r="V86" s="161"/>
      <c r="W86" s="161"/>
      <c r="X86" s="161"/>
      <c r="Y86" s="2"/>
      <c r="Z86" s="115"/>
      <c r="AA86" s="4"/>
    </row>
    <row r="87" spans="1:29" customFormat="1" x14ac:dyDescent="0.25">
      <c r="A87" s="2"/>
      <c r="B87" s="2"/>
      <c r="C87" s="161">
        <f>Daten!B44</f>
        <v>0</v>
      </c>
      <c r="D87" s="161"/>
      <c r="E87" s="161"/>
      <c r="F87" s="161" t="str">
        <f>Daten!C44</f>
        <v>@inros-lackner.de</v>
      </c>
      <c r="G87" s="161"/>
      <c r="H87" s="161"/>
      <c r="I87" s="161"/>
      <c r="J87" s="161"/>
      <c r="K87" s="161"/>
      <c r="L87" s="161"/>
      <c r="M87" s="161" t="str">
        <f>Daten!C40</f>
        <v>Rosa-Luxemburg-Straße 16</v>
      </c>
      <c r="N87" s="161"/>
      <c r="O87" s="161"/>
      <c r="P87" s="161"/>
      <c r="Q87" s="161"/>
      <c r="R87" s="161"/>
      <c r="S87" s="161"/>
      <c r="T87" s="161"/>
      <c r="U87" s="161"/>
      <c r="V87" s="161"/>
      <c r="W87" s="161"/>
      <c r="X87" s="161"/>
      <c r="Y87" s="2"/>
      <c r="Z87" s="115"/>
      <c r="AA87" s="4"/>
    </row>
    <row r="88" spans="1:29" customFormat="1" x14ac:dyDescent="0.25">
      <c r="A88" s="2"/>
      <c r="B88" s="2"/>
      <c r="C88" s="161"/>
      <c r="D88" s="161"/>
      <c r="E88" s="161"/>
      <c r="F88" s="161"/>
      <c r="G88" s="161"/>
      <c r="H88" s="161"/>
      <c r="I88" s="161"/>
      <c r="J88" s="161"/>
      <c r="K88" s="161"/>
      <c r="L88" s="161"/>
      <c r="M88" s="161"/>
      <c r="N88" s="161"/>
      <c r="O88" s="161"/>
      <c r="P88" s="161"/>
      <c r="Q88" s="161"/>
      <c r="R88" s="161"/>
      <c r="S88" s="161"/>
      <c r="T88" s="161"/>
      <c r="U88" s="161"/>
      <c r="V88" s="161"/>
      <c r="W88" s="161"/>
      <c r="X88" s="161"/>
      <c r="Y88" s="2"/>
      <c r="Z88" s="115"/>
      <c r="AA88" s="4"/>
    </row>
    <row r="89" spans="1:29" customFormat="1" ht="13" x14ac:dyDescent="0.3">
      <c r="A89" s="2"/>
      <c r="B89" s="2"/>
      <c r="C89" s="162" t="s">
        <v>399</v>
      </c>
      <c r="D89" s="161"/>
      <c r="E89" s="161"/>
      <c r="F89" s="161"/>
      <c r="G89" s="161"/>
      <c r="H89" s="161"/>
      <c r="I89" s="161"/>
      <c r="J89" s="161"/>
      <c r="K89" s="161"/>
      <c r="L89" s="161"/>
      <c r="M89" s="161"/>
      <c r="N89" s="161"/>
      <c r="O89" s="161"/>
      <c r="P89" s="161"/>
      <c r="Q89" s="161"/>
      <c r="R89" s="161"/>
      <c r="S89" s="161"/>
      <c r="T89" s="161"/>
      <c r="U89" s="161"/>
      <c r="V89" s="161"/>
      <c r="W89" s="161"/>
      <c r="X89" s="161"/>
      <c r="Y89" s="2"/>
      <c r="Z89" s="115"/>
      <c r="AA89" s="4"/>
    </row>
    <row r="90" spans="1:29" customFormat="1" x14ac:dyDescent="0.25">
      <c r="A90" s="2"/>
      <c r="B90" s="2"/>
      <c r="C90" s="161" t="s">
        <v>400</v>
      </c>
      <c r="D90" s="161"/>
      <c r="E90" s="161"/>
      <c r="F90" s="161"/>
      <c r="G90" s="161"/>
      <c r="H90" s="161"/>
      <c r="I90" s="161"/>
      <c r="J90" s="161"/>
      <c r="K90" s="161"/>
      <c r="L90" s="161"/>
      <c r="M90" s="161" t="s">
        <v>401</v>
      </c>
      <c r="N90" s="161"/>
      <c r="O90" s="161"/>
      <c r="P90" s="161"/>
      <c r="Q90" s="161"/>
      <c r="R90" s="161"/>
      <c r="S90" s="161"/>
      <c r="T90" s="161"/>
      <c r="U90" s="161"/>
      <c r="V90" s="161"/>
      <c r="W90" s="161"/>
      <c r="X90" s="161"/>
      <c r="Y90" s="2"/>
      <c r="Z90" s="115"/>
      <c r="AA90" s="4"/>
    </row>
    <row r="91" spans="1:29" customFormat="1" x14ac:dyDescent="0.25">
      <c r="A91" s="2"/>
      <c r="B91" s="2"/>
      <c r="C91" s="161" t="s">
        <v>402</v>
      </c>
      <c r="D91" s="161"/>
      <c r="E91" s="161"/>
      <c r="F91" s="161"/>
      <c r="G91" s="161"/>
      <c r="H91" s="161"/>
      <c r="I91" s="161"/>
      <c r="J91" s="161"/>
      <c r="K91" s="161"/>
      <c r="L91" s="161"/>
      <c r="M91" s="161" t="s">
        <v>403</v>
      </c>
      <c r="N91" s="161"/>
      <c r="O91" s="161"/>
      <c r="P91" s="161"/>
      <c r="Q91" s="161"/>
      <c r="R91" s="161"/>
      <c r="S91" s="161"/>
      <c r="T91" s="161"/>
      <c r="U91" s="161"/>
      <c r="V91" s="161"/>
      <c r="W91" s="161"/>
      <c r="X91" s="161"/>
      <c r="Y91" s="2"/>
      <c r="Z91" s="115"/>
      <c r="AA91" s="89" t="s">
        <v>404</v>
      </c>
      <c r="AB91" s="90"/>
      <c r="AC91" s="90"/>
    </row>
    <row r="92" spans="1:29" customFormat="1" x14ac:dyDescent="0.25">
      <c r="A92" s="2"/>
      <c r="B92" s="2"/>
      <c r="C92" s="161" t="s">
        <v>405</v>
      </c>
      <c r="D92" s="161"/>
      <c r="E92" s="161"/>
      <c r="F92" s="161"/>
      <c r="G92" s="161"/>
      <c r="H92" s="161"/>
      <c r="I92" s="161"/>
      <c r="J92" s="161"/>
      <c r="K92" s="161"/>
      <c r="L92" s="161"/>
      <c r="M92" s="161" t="s">
        <v>406</v>
      </c>
      <c r="N92" s="161"/>
      <c r="O92" s="161"/>
      <c r="P92" s="161"/>
      <c r="Q92" s="161"/>
      <c r="R92" s="161"/>
      <c r="S92" s="161"/>
      <c r="T92" s="161"/>
      <c r="U92" s="161"/>
      <c r="V92" s="161"/>
      <c r="W92" s="161"/>
      <c r="X92" s="161"/>
      <c r="Y92" s="2"/>
      <c r="Z92" s="115"/>
      <c r="AA92" s="89" t="s">
        <v>407</v>
      </c>
      <c r="AB92" s="91"/>
      <c r="AC92" s="89"/>
    </row>
    <row r="93" spans="1:29" customFormat="1" x14ac:dyDescent="0.25">
      <c r="A93" s="2"/>
      <c r="B93" s="2"/>
      <c r="C93" s="161"/>
      <c r="D93" s="161"/>
      <c r="E93" s="161"/>
      <c r="F93" s="161"/>
      <c r="G93" s="161"/>
      <c r="H93" s="161"/>
      <c r="I93" s="161"/>
      <c r="J93" s="161"/>
      <c r="K93" s="161"/>
      <c r="L93" s="161"/>
      <c r="M93" s="161"/>
      <c r="N93" s="161"/>
      <c r="O93" s="161"/>
      <c r="P93" s="161"/>
      <c r="Q93" s="161"/>
      <c r="R93" s="161"/>
      <c r="S93" s="161"/>
      <c r="T93" s="161"/>
      <c r="U93" s="161"/>
      <c r="V93" s="161"/>
      <c r="W93" s="161"/>
      <c r="X93" s="161"/>
      <c r="Y93" s="2"/>
      <c r="Z93" s="115"/>
      <c r="AA93" s="4"/>
    </row>
    <row r="95" spans="1:29" ht="30.65" customHeight="1" x14ac:dyDescent="0.25">
      <c r="A95" s="22" t="str">
        <f>C27</f>
        <v>0.7</v>
      </c>
      <c r="B95" s="22"/>
      <c r="C95" s="22" t="str">
        <f>D27</f>
        <v>Aufgabenstellung</v>
      </c>
      <c r="D95" s="3"/>
      <c r="E95" s="3"/>
      <c r="F95" s="3"/>
      <c r="G95" s="3"/>
      <c r="H95" s="3"/>
      <c r="I95" s="3"/>
      <c r="J95" s="3"/>
      <c r="AA95" s="29"/>
    </row>
    <row r="96" spans="1:29" ht="56.25" customHeight="1" x14ac:dyDescent="0.25">
      <c r="C96" s="525"/>
      <c r="D96" s="525"/>
      <c r="E96" s="525"/>
      <c r="F96" s="525"/>
      <c r="G96" s="525"/>
      <c r="H96" s="525"/>
      <c r="I96" s="525"/>
      <c r="J96" s="525"/>
      <c r="K96" s="525"/>
      <c r="L96" s="525"/>
      <c r="M96" s="525"/>
      <c r="N96" s="525"/>
      <c r="O96" s="525"/>
      <c r="P96" s="525"/>
      <c r="Q96" s="525"/>
      <c r="R96" s="525"/>
      <c r="S96" s="525"/>
      <c r="T96" s="525"/>
      <c r="U96" s="525"/>
      <c r="V96" s="525"/>
      <c r="W96" s="525"/>
      <c r="X96" s="525"/>
      <c r="Y96" s="525"/>
    </row>
    <row r="97" spans="1:27" ht="30.65" customHeight="1" x14ac:dyDescent="0.25">
      <c r="A97" s="22" t="str">
        <f>C28</f>
        <v>0.8</v>
      </c>
      <c r="B97" s="22"/>
      <c r="C97" s="22" t="str">
        <f>D28</f>
        <v>Grundlagen und Voraussetzungen des Angebotes</v>
      </c>
      <c r="D97" s="3"/>
      <c r="E97" s="3"/>
      <c r="F97" s="3"/>
      <c r="G97" s="3"/>
      <c r="H97" s="3"/>
      <c r="I97" s="3"/>
      <c r="J97" s="3"/>
      <c r="AA97" s="29"/>
    </row>
    <row r="98" spans="1:27" ht="56.25" customHeight="1" x14ac:dyDescent="0.25">
      <c r="C98" s="524" t="s">
        <v>408</v>
      </c>
      <c r="D98" s="524"/>
      <c r="E98" s="524"/>
      <c r="F98" s="524"/>
      <c r="G98" s="524"/>
      <c r="H98" s="524"/>
      <c r="I98" s="524"/>
      <c r="J98" s="524"/>
      <c r="K98" s="524"/>
      <c r="L98" s="524"/>
      <c r="M98" s="524"/>
      <c r="N98" s="524"/>
      <c r="O98" s="524"/>
      <c r="P98" s="524"/>
      <c r="Q98" s="524"/>
      <c r="R98" s="524"/>
      <c r="S98" s="524"/>
      <c r="T98" s="524"/>
      <c r="U98" s="524"/>
      <c r="V98" s="524"/>
      <c r="W98" s="524"/>
      <c r="X98" s="524"/>
      <c r="Y98" s="524"/>
    </row>
    <row r="99" spans="1:27" ht="30.65" customHeight="1" x14ac:dyDescent="0.25">
      <c r="A99" s="22" t="str">
        <f>C29</f>
        <v>0.9</v>
      </c>
      <c r="B99" s="22"/>
      <c r="C99" s="22" t="str">
        <f>D29</f>
        <v>Umfang der angebotenen Leistungen und Honorarermittlung</v>
      </c>
      <c r="D99" s="3"/>
      <c r="E99" s="3"/>
      <c r="F99" s="3"/>
      <c r="G99" s="3"/>
      <c r="H99" s="3"/>
      <c r="I99" s="3"/>
      <c r="J99" s="3"/>
      <c r="AA99" s="29"/>
    </row>
    <row r="100" spans="1:27" ht="56.25" customHeight="1" x14ac:dyDescent="0.25">
      <c r="C100" s="525"/>
      <c r="D100" s="525"/>
      <c r="E100" s="525"/>
      <c r="F100" s="525"/>
      <c r="G100" s="525"/>
      <c r="H100" s="525"/>
      <c r="I100" s="525"/>
      <c r="J100" s="525"/>
      <c r="K100" s="525"/>
      <c r="L100" s="525"/>
      <c r="M100" s="525"/>
      <c r="N100" s="525"/>
      <c r="O100" s="525"/>
      <c r="P100" s="525"/>
      <c r="Q100" s="525"/>
      <c r="R100" s="525"/>
      <c r="S100" s="525"/>
      <c r="T100" s="525"/>
      <c r="U100" s="525"/>
      <c r="V100" s="525"/>
      <c r="W100" s="525"/>
      <c r="X100" s="525"/>
      <c r="Y100" s="525"/>
    </row>
    <row r="101" spans="1:27" ht="56.25" customHeight="1" x14ac:dyDescent="0.25">
      <c r="C101" s="525"/>
      <c r="D101" s="525"/>
      <c r="E101" s="525"/>
      <c r="F101" s="525"/>
      <c r="G101" s="525"/>
      <c r="H101" s="525"/>
      <c r="I101" s="525"/>
      <c r="J101" s="525"/>
      <c r="K101" s="525"/>
      <c r="L101" s="525"/>
      <c r="M101" s="525"/>
      <c r="N101" s="525"/>
      <c r="O101" s="525"/>
      <c r="P101" s="525"/>
      <c r="Q101" s="525"/>
      <c r="R101" s="525"/>
      <c r="S101" s="525"/>
      <c r="T101" s="525"/>
      <c r="U101" s="525"/>
      <c r="V101" s="525"/>
      <c r="W101" s="525"/>
      <c r="X101" s="525"/>
      <c r="Y101" s="525"/>
    </row>
    <row r="102" spans="1:27" ht="56.25" customHeight="1" x14ac:dyDescent="0.25">
      <c r="C102" s="525"/>
      <c r="D102" s="525"/>
      <c r="E102" s="525"/>
      <c r="F102" s="525"/>
      <c r="G102" s="525"/>
      <c r="H102" s="525"/>
      <c r="I102" s="525"/>
      <c r="J102" s="525"/>
      <c r="K102" s="525"/>
      <c r="L102" s="525"/>
      <c r="M102" s="525"/>
      <c r="N102" s="525"/>
      <c r="O102" s="525"/>
      <c r="P102" s="525"/>
      <c r="Q102" s="525"/>
      <c r="R102" s="525"/>
      <c r="S102" s="525"/>
      <c r="T102" s="525"/>
      <c r="U102" s="525"/>
      <c r="V102" s="525"/>
      <c r="W102" s="525"/>
      <c r="X102" s="525"/>
      <c r="Y102" s="525"/>
    </row>
    <row r="103" spans="1:27" ht="30.65" customHeight="1" x14ac:dyDescent="0.25">
      <c r="A103" s="22">
        <f>B31</f>
        <v>1</v>
      </c>
      <c r="B103" s="22"/>
      <c r="C103" s="22" t="str">
        <f>C31</f>
        <v>Architektur</v>
      </c>
      <c r="D103" s="3"/>
      <c r="E103" s="3"/>
      <c r="F103" s="3"/>
      <c r="G103" s="3"/>
      <c r="H103" s="3"/>
      <c r="I103" s="3"/>
      <c r="J103" s="3"/>
      <c r="AA103" s="29"/>
    </row>
    <row r="104" spans="1:27" ht="56.25" customHeight="1" x14ac:dyDescent="0.25">
      <c r="C104" s="526"/>
      <c r="D104" s="526"/>
      <c r="E104" s="526"/>
      <c r="F104" s="526"/>
      <c r="G104" s="526"/>
      <c r="H104" s="526"/>
      <c r="I104" s="526"/>
      <c r="J104" s="526"/>
      <c r="K104" s="526"/>
      <c r="L104" s="526"/>
      <c r="M104" s="526"/>
      <c r="N104" s="526"/>
      <c r="O104" s="526"/>
      <c r="P104" s="526"/>
      <c r="Q104" s="526"/>
      <c r="R104" s="526"/>
      <c r="S104" s="526"/>
      <c r="T104" s="526"/>
      <c r="U104" s="526"/>
      <c r="V104" s="526"/>
      <c r="W104" s="526"/>
      <c r="X104" s="526"/>
      <c r="Y104" s="526"/>
    </row>
    <row r="105" spans="1:27" ht="30.65" customHeight="1" x14ac:dyDescent="0.25">
      <c r="A105" s="22" t="str">
        <f>C32</f>
        <v>1.1</v>
      </c>
      <c r="B105" s="22"/>
      <c r="C105" s="22" t="str">
        <f>D32</f>
        <v>Leistungsbild</v>
      </c>
      <c r="D105" s="3"/>
      <c r="E105" s="3"/>
      <c r="F105" s="3"/>
      <c r="G105" s="3"/>
      <c r="H105" s="3"/>
      <c r="I105" s="3"/>
      <c r="J105" s="3"/>
      <c r="AA105" s="29"/>
    </row>
    <row r="106" spans="1:27" ht="150" customHeight="1" x14ac:dyDescent="0.25">
      <c r="C106" s="524" t="s">
        <v>409</v>
      </c>
      <c r="D106" s="524"/>
      <c r="E106" s="524"/>
      <c r="F106" s="524"/>
      <c r="G106" s="524"/>
      <c r="H106" s="524"/>
      <c r="I106" s="524"/>
      <c r="J106" s="524"/>
      <c r="K106" s="524"/>
      <c r="L106" s="524"/>
      <c r="M106" s="524"/>
      <c r="N106" s="524"/>
      <c r="O106" s="524"/>
      <c r="P106" s="524"/>
      <c r="Q106" s="524"/>
      <c r="R106" s="524"/>
      <c r="S106" s="524"/>
      <c r="T106" s="524"/>
      <c r="U106" s="524"/>
      <c r="V106" s="524"/>
      <c r="W106" s="524"/>
      <c r="X106" s="524"/>
      <c r="Y106" s="524"/>
    </row>
    <row r="107" spans="1:27" ht="133.5" customHeight="1" x14ac:dyDescent="0.25">
      <c r="C107" s="524" t="s">
        <v>410</v>
      </c>
      <c r="D107" s="524"/>
      <c r="E107" s="524"/>
      <c r="F107" s="524"/>
      <c r="G107" s="524"/>
      <c r="H107" s="524"/>
      <c r="I107" s="524"/>
      <c r="J107" s="524"/>
      <c r="K107" s="524"/>
      <c r="L107" s="524"/>
      <c r="M107" s="524"/>
      <c r="N107" s="524"/>
      <c r="O107" s="524"/>
      <c r="P107" s="524"/>
      <c r="Q107" s="524"/>
      <c r="R107" s="524"/>
      <c r="S107" s="524"/>
      <c r="T107" s="524"/>
      <c r="U107" s="524"/>
      <c r="V107" s="524"/>
      <c r="W107" s="524"/>
      <c r="X107" s="524"/>
      <c r="Y107" s="524"/>
    </row>
    <row r="108" spans="1:27" ht="30.65" customHeight="1" x14ac:dyDescent="0.25">
      <c r="A108" s="22" t="str">
        <f>C33</f>
        <v>1.2</v>
      </c>
      <c r="B108" s="22"/>
      <c r="C108" s="22" t="str">
        <f>D33</f>
        <v>Barrierefreiheit gemäß LBauO M-V</v>
      </c>
      <c r="D108" s="3"/>
      <c r="E108" s="3"/>
      <c r="F108" s="3"/>
      <c r="G108" s="3"/>
      <c r="H108" s="3"/>
      <c r="I108" s="3"/>
      <c r="J108" s="3"/>
      <c r="AA108" s="29"/>
    </row>
    <row r="109" spans="1:27" ht="160.5" customHeight="1" x14ac:dyDescent="0.25">
      <c r="C109" s="524" t="s">
        <v>411</v>
      </c>
      <c r="D109" s="524"/>
      <c r="E109" s="524"/>
      <c r="F109" s="524"/>
      <c r="G109" s="524"/>
      <c r="H109" s="524"/>
      <c r="I109" s="524"/>
      <c r="J109" s="524"/>
      <c r="K109" s="524"/>
      <c r="L109" s="524"/>
      <c r="M109" s="524"/>
      <c r="N109" s="524"/>
      <c r="O109" s="524"/>
      <c r="P109" s="524"/>
      <c r="Q109" s="524"/>
      <c r="R109" s="524"/>
      <c r="S109" s="524"/>
      <c r="T109" s="524"/>
      <c r="U109" s="524"/>
      <c r="V109" s="524"/>
      <c r="W109" s="524"/>
      <c r="X109" s="524"/>
      <c r="Y109" s="524"/>
    </row>
    <row r="110" spans="1:27" ht="30.65" customHeight="1" x14ac:dyDescent="0.25">
      <c r="A110" s="22" t="str">
        <f>C34</f>
        <v>1.3</v>
      </c>
      <c r="B110" s="22"/>
      <c r="C110" s="22" t="str">
        <f>D34</f>
        <v>Außenanlagen und Freiraumgestaltung</v>
      </c>
      <c r="D110" s="3"/>
      <c r="E110" s="3"/>
      <c r="F110" s="3"/>
      <c r="G110" s="3"/>
      <c r="H110" s="3"/>
      <c r="I110" s="3"/>
      <c r="J110" s="3"/>
      <c r="AA110" s="29"/>
    </row>
    <row r="111" spans="1:27" ht="56.25" customHeight="1" x14ac:dyDescent="0.25">
      <c r="C111" s="525"/>
      <c r="D111" s="525"/>
      <c r="E111" s="525"/>
      <c r="F111" s="525"/>
      <c r="G111" s="525"/>
      <c r="H111" s="525"/>
      <c r="I111" s="525"/>
      <c r="J111" s="525"/>
      <c r="K111" s="525"/>
      <c r="L111" s="525"/>
      <c r="M111" s="525"/>
      <c r="N111" s="525"/>
      <c r="O111" s="525"/>
      <c r="P111" s="525"/>
      <c r="Q111" s="525"/>
      <c r="R111" s="525"/>
      <c r="S111" s="525"/>
      <c r="T111" s="525"/>
      <c r="U111" s="525"/>
      <c r="V111" s="525"/>
      <c r="W111" s="525"/>
      <c r="X111" s="525"/>
      <c r="Y111" s="525"/>
    </row>
    <row r="112" spans="1:27" ht="30.65" customHeight="1" x14ac:dyDescent="0.25">
      <c r="A112" s="22" t="str">
        <f>C35</f>
        <v>1.4</v>
      </c>
      <c r="B112" s="22"/>
      <c r="C112" s="22" t="str">
        <f>D35</f>
        <v>Brandschutz</v>
      </c>
      <c r="D112" s="3"/>
      <c r="E112" s="3"/>
      <c r="F112" s="3"/>
      <c r="G112" s="3"/>
      <c r="H112" s="3"/>
      <c r="I112" s="3"/>
      <c r="J112" s="3"/>
      <c r="AA112" s="29"/>
    </row>
    <row r="113" spans="1:27" ht="56.25" customHeight="1" x14ac:dyDescent="0.25">
      <c r="C113" s="525"/>
      <c r="D113" s="525"/>
      <c r="E113" s="525"/>
      <c r="F113" s="525"/>
      <c r="G113" s="525"/>
      <c r="H113" s="525"/>
      <c r="I113" s="525"/>
      <c r="J113" s="525"/>
      <c r="K113" s="525"/>
      <c r="L113" s="525"/>
      <c r="M113" s="525"/>
      <c r="N113" s="525"/>
      <c r="O113" s="525"/>
      <c r="P113" s="525"/>
      <c r="Q113" s="525"/>
      <c r="R113" s="525"/>
      <c r="S113" s="525"/>
      <c r="T113" s="525"/>
      <c r="U113" s="525"/>
      <c r="V113" s="525"/>
      <c r="W113" s="525"/>
      <c r="X113" s="525"/>
      <c r="Y113" s="525"/>
    </row>
    <row r="114" spans="1:27" ht="30.65" customHeight="1" x14ac:dyDescent="0.25">
      <c r="A114" s="22" t="str">
        <f>C36</f>
        <v>1.5</v>
      </c>
      <c r="B114" s="22"/>
      <c r="C114" s="22" t="str">
        <f>D36</f>
        <v>Schallschutz</v>
      </c>
      <c r="D114" s="3"/>
      <c r="E114" s="3"/>
      <c r="F114" s="3"/>
      <c r="G114" s="3"/>
      <c r="H114" s="3"/>
      <c r="I114" s="3"/>
      <c r="J114" s="3"/>
      <c r="AA114" s="29"/>
    </row>
    <row r="115" spans="1:27" ht="56.25" customHeight="1" x14ac:dyDescent="0.25">
      <c r="C115" s="525"/>
      <c r="D115" s="525"/>
      <c r="E115" s="525"/>
      <c r="F115" s="525"/>
      <c r="G115" s="525"/>
      <c r="H115" s="525"/>
      <c r="I115" s="525"/>
      <c r="J115" s="525"/>
      <c r="K115" s="525"/>
      <c r="L115" s="525"/>
      <c r="M115" s="525"/>
      <c r="N115" s="525"/>
      <c r="O115" s="525"/>
      <c r="P115" s="525"/>
      <c r="Q115" s="525"/>
      <c r="R115" s="525"/>
      <c r="S115" s="525"/>
      <c r="T115" s="525"/>
      <c r="U115" s="525"/>
      <c r="V115" s="525"/>
      <c r="W115" s="525"/>
      <c r="X115" s="525"/>
      <c r="Y115" s="525"/>
    </row>
    <row r="116" spans="1:27" ht="56.25" customHeight="1" x14ac:dyDescent="0.25">
      <c r="C116" s="525"/>
      <c r="D116" s="525"/>
      <c r="E116" s="525"/>
      <c r="F116" s="525"/>
      <c r="G116" s="525"/>
      <c r="H116" s="525"/>
      <c r="I116" s="525"/>
      <c r="J116" s="525"/>
      <c r="K116" s="525"/>
      <c r="L116" s="525"/>
      <c r="M116" s="525"/>
      <c r="N116" s="525"/>
      <c r="O116" s="525"/>
      <c r="P116" s="525"/>
      <c r="Q116" s="525"/>
      <c r="R116" s="525"/>
      <c r="S116" s="525"/>
      <c r="T116" s="525"/>
      <c r="U116" s="525"/>
      <c r="V116" s="525"/>
      <c r="W116" s="525"/>
      <c r="X116" s="525"/>
      <c r="Y116" s="525"/>
    </row>
    <row r="117" spans="1:27" ht="56.25" customHeight="1" x14ac:dyDescent="0.25">
      <c r="C117" s="525"/>
      <c r="D117" s="525"/>
      <c r="E117" s="525"/>
      <c r="F117" s="525"/>
      <c r="G117" s="525"/>
      <c r="H117" s="525"/>
      <c r="I117" s="525"/>
      <c r="J117" s="525"/>
      <c r="K117" s="525"/>
      <c r="L117" s="525"/>
      <c r="M117" s="525"/>
      <c r="N117" s="525"/>
      <c r="O117" s="525"/>
      <c r="P117" s="525"/>
      <c r="Q117" s="525"/>
      <c r="R117" s="525"/>
      <c r="S117" s="525"/>
      <c r="T117" s="525"/>
      <c r="U117" s="525"/>
      <c r="V117" s="525"/>
      <c r="W117" s="525"/>
      <c r="X117" s="525"/>
      <c r="Y117" s="525"/>
    </row>
    <row r="118" spans="1:27" ht="56.25" customHeight="1" x14ac:dyDescent="0.25">
      <c r="C118" s="525"/>
      <c r="D118" s="525"/>
      <c r="E118" s="525"/>
      <c r="F118" s="525"/>
      <c r="G118" s="525"/>
      <c r="H118" s="525"/>
      <c r="I118" s="525"/>
      <c r="J118" s="525"/>
      <c r="K118" s="525"/>
      <c r="L118" s="525"/>
      <c r="M118" s="525"/>
      <c r="N118" s="525"/>
      <c r="O118" s="525"/>
      <c r="P118" s="525"/>
      <c r="Q118" s="525"/>
      <c r="R118" s="525"/>
      <c r="S118" s="525"/>
      <c r="T118" s="525"/>
      <c r="U118" s="525"/>
      <c r="V118" s="525"/>
      <c r="W118" s="525"/>
      <c r="X118" s="525"/>
      <c r="Y118" s="525"/>
    </row>
    <row r="119" spans="1:27" ht="56.25" customHeight="1" x14ac:dyDescent="0.25">
      <c r="C119" s="525"/>
      <c r="D119" s="525"/>
      <c r="E119" s="525"/>
      <c r="F119" s="525"/>
      <c r="G119" s="525"/>
      <c r="H119" s="525"/>
      <c r="I119" s="525"/>
      <c r="J119" s="525"/>
      <c r="K119" s="525"/>
      <c r="L119" s="525"/>
      <c r="M119" s="525"/>
      <c r="N119" s="525"/>
      <c r="O119" s="525"/>
      <c r="P119" s="525"/>
      <c r="Q119" s="525"/>
      <c r="R119" s="525"/>
      <c r="S119" s="525"/>
      <c r="T119" s="525"/>
      <c r="U119" s="525"/>
      <c r="V119" s="525"/>
      <c r="W119" s="525"/>
      <c r="X119" s="525"/>
      <c r="Y119" s="525"/>
    </row>
    <row r="120" spans="1:27" ht="30.65" customHeight="1" x14ac:dyDescent="0.25">
      <c r="A120" s="22">
        <f>B38</f>
        <v>2</v>
      </c>
      <c r="B120" s="22"/>
      <c r="C120" s="22" t="str">
        <f>C38</f>
        <v>Technische Anlagen</v>
      </c>
      <c r="D120" s="3"/>
      <c r="E120" s="3"/>
      <c r="F120" s="3"/>
      <c r="G120" s="3"/>
      <c r="H120" s="3"/>
      <c r="I120" s="3"/>
      <c r="J120" s="3"/>
      <c r="AA120" s="29"/>
    </row>
    <row r="121" spans="1:27" ht="56.25" customHeight="1" x14ac:dyDescent="0.25">
      <c r="C121" s="525"/>
      <c r="D121" s="525"/>
      <c r="E121" s="525"/>
      <c r="F121" s="525"/>
      <c r="G121" s="525"/>
      <c r="H121" s="525"/>
      <c r="I121" s="525"/>
      <c r="J121" s="525"/>
      <c r="K121" s="525"/>
      <c r="L121" s="525"/>
      <c r="M121" s="525"/>
      <c r="N121" s="525"/>
      <c r="O121" s="525"/>
      <c r="P121" s="525"/>
      <c r="Q121" s="525"/>
      <c r="R121" s="525"/>
      <c r="S121" s="525"/>
      <c r="T121" s="525"/>
      <c r="U121" s="525"/>
      <c r="V121" s="525"/>
      <c r="W121" s="525"/>
      <c r="X121" s="525"/>
      <c r="Y121" s="525"/>
    </row>
    <row r="122" spans="1:27" ht="30.65" customHeight="1" x14ac:dyDescent="0.25">
      <c r="A122" s="22" t="str">
        <f>C39</f>
        <v>2.1</v>
      </c>
      <c r="B122" s="22"/>
      <c r="C122" s="22" t="str">
        <f>D39</f>
        <v>Leistungsbild</v>
      </c>
      <c r="D122" s="3"/>
      <c r="E122" s="3"/>
      <c r="F122" s="3"/>
      <c r="G122" s="3"/>
      <c r="H122" s="3"/>
      <c r="I122" s="3"/>
      <c r="J122" s="3"/>
      <c r="AA122" s="29"/>
    </row>
    <row r="123" spans="1:27" ht="56.25" customHeight="1" x14ac:dyDescent="0.25">
      <c r="C123" s="525"/>
      <c r="D123" s="525"/>
      <c r="E123" s="525"/>
      <c r="F123" s="525"/>
      <c r="G123" s="525"/>
      <c r="H123" s="525"/>
      <c r="I123" s="525"/>
      <c r="J123" s="525"/>
      <c r="K123" s="525"/>
      <c r="L123" s="525"/>
      <c r="M123" s="525"/>
      <c r="N123" s="525"/>
      <c r="O123" s="525"/>
      <c r="P123" s="525"/>
      <c r="Q123" s="525"/>
      <c r="R123" s="525"/>
      <c r="S123" s="525"/>
      <c r="T123" s="525"/>
      <c r="U123" s="525"/>
      <c r="V123" s="525"/>
      <c r="W123" s="525"/>
      <c r="X123" s="525"/>
      <c r="Y123" s="525"/>
    </row>
    <row r="124" spans="1:27" ht="56.25" customHeight="1" x14ac:dyDescent="0.25">
      <c r="C124" s="525"/>
      <c r="D124" s="525"/>
      <c r="E124" s="525"/>
      <c r="F124" s="525"/>
      <c r="G124" s="525"/>
      <c r="H124" s="525"/>
      <c r="I124" s="525"/>
      <c r="J124" s="525"/>
      <c r="K124" s="525"/>
      <c r="L124" s="525"/>
      <c r="M124" s="525"/>
      <c r="N124" s="525"/>
      <c r="O124" s="525"/>
      <c r="P124" s="525"/>
      <c r="Q124" s="525"/>
      <c r="R124" s="525"/>
      <c r="S124" s="525"/>
      <c r="T124" s="525"/>
      <c r="U124" s="525"/>
      <c r="V124" s="525"/>
      <c r="W124" s="525"/>
      <c r="X124" s="525"/>
      <c r="Y124" s="525"/>
    </row>
    <row r="125" spans="1:27" ht="56.25" customHeight="1" x14ac:dyDescent="0.25">
      <c r="C125" s="525"/>
      <c r="D125" s="525"/>
      <c r="E125" s="525"/>
      <c r="F125" s="525"/>
      <c r="G125" s="525"/>
      <c r="H125" s="525"/>
      <c r="I125" s="525"/>
      <c r="J125" s="525"/>
      <c r="K125" s="525"/>
      <c r="L125" s="525"/>
      <c r="M125" s="525"/>
      <c r="N125" s="525"/>
      <c r="O125" s="525"/>
      <c r="P125" s="525"/>
      <c r="Q125" s="525"/>
      <c r="R125" s="525"/>
      <c r="S125" s="525"/>
      <c r="T125" s="525"/>
      <c r="U125" s="525"/>
      <c r="V125" s="525"/>
      <c r="W125" s="525"/>
      <c r="X125" s="525"/>
      <c r="Y125" s="525"/>
    </row>
    <row r="126" spans="1:27" ht="56.25" customHeight="1" x14ac:dyDescent="0.25">
      <c r="C126" s="525"/>
      <c r="D126" s="525"/>
      <c r="E126" s="525"/>
      <c r="F126" s="525"/>
      <c r="G126" s="525"/>
      <c r="H126" s="525"/>
      <c r="I126" s="525"/>
      <c r="J126" s="525"/>
      <c r="K126" s="525"/>
      <c r="L126" s="525"/>
      <c r="M126" s="525"/>
      <c r="N126" s="525"/>
      <c r="O126" s="525"/>
      <c r="P126" s="525"/>
      <c r="Q126" s="525"/>
      <c r="R126" s="525"/>
      <c r="S126" s="525"/>
      <c r="T126" s="525"/>
      <c r="U126" s="525"/>
      <c r="V126" s="525"/>
      <c r="W126" s="525"/>
      <c r="X126" s="525"/>
      <c r="Y126" s="525"/>
    </row>
    <row r="127" spans="1:27" ht="30.65" customHeight="1" x14ac:dyDescent="0.25">
      <c r="A127" s="22">
        <f>B42</f>
        <v>3</v>
      </c>
      <c r="B127" s="22"/>
      <c r="C127" s="22" t="str">
        <f>C42</f>
        <v>Ingenieurbau</v>
      </c>
      <c r="D127" s="3"/>
      <c r="E127" s="3"/>
      <c r="F127" s="3"/>
      <c r="G127" s="3"/>
      <c r="H127" s="3"/>
      <c r="I127" s="3"/>
      <c r="J127" s="3"/>
      <c r="AA127" s="29"/>
    </row>
    <row r="128" spans="1:27" ht="56.25" customHeight="1" x14ac:dyDescent="0.25">
      <c r="C128" s="525"/>
      <c r="D128" s="525"/>
      <c r="E128" s="525"/>
      <c r="F128" s="525"/>
      <c r="G128" s="525"/>
      <c r="H128" s="525"/>
      <c r="I128" s="525"/>
      <c r="J128" s="525"/>
      <c r="K128" s="525"/>
      <c r="L128" s="525"/>
      <c r="M128" s="525"/>
      <c r="N128" s="525"/>
      <c r="O128" s="525"/>
      <c r="P128" s="525"/>
      <c r="Q128" s="525"/>
      <c r="R128" s="525"/>
      <c r="S128" s="525"/>
      <c r="T128" s="525"/>
      <c r="U128" s="525"/>
      <c r="V128" s="525"/>
      <c r="W128" s="525"/>
      <c r="X128" s="525"/>
      <c r="Y128" s="525"/>
    </row>
    <row r="129" spans="1:27" ht="30.65" customHeight="1" x14ac:dyDescent="0.25">
      <c r="A129" s="22" t="str">
        <f>C43</f>
        <v>3.1</v>
      </c>
      <c r="B129" s="22"/>
      <c r="C129" s="22" t="str">
        <f>D43</f>
        <v>Leistungsbild</v>
      </c>
      <c r="D129" s="3"/>
      <c r="E129" s="3"/>
      <c r="F129" s="3"/>
      <c r="G129" s="3"/>
      <c r="H129" s="3"/>
      <c r="I129" s="3"/>
      <c r="J129" s="3"/>
      <c r="AA129" s="29"/>
    </row>
    <row r="130" spans="1:27" ht="56.25" customHeight="1" x14ac:dyDescent="0.25">
      <c r="C130" s="525"/>
      <c r="D130" s="525"/>
      <c r="E130" s="525"/>
      <c r="F130" s="525"/>
      <c r="G130" s="525"/>
      <c r="H130" s="525"/>
      <c r="I130" s="525"/>
      <c r="J130" s="525"/>
      <c r="K130" s="525"/>
      <c r="L130" s="525"/>
      <c r="M130" s="525"/>
      <c r="N130" s="525"/>
      <c r="O130" s="525"/>
      <c r="P130" s="525"/>
      <c r="Q130" s="525"/>
      <c r="R130" s="525"/>
      <c r="S130" s="525"/>
      <c r="T130" s="525"/>
      <c r="U130" s="525"/>
      <c r="V130" s="525"/>
      <c r="W130" s="525"/>
      <c r="X130" s="525"/>
      <c r="Y130" s="525"/>
    </row>
    <row r="131" spans="1:27" ht="56.25" customHeight="1" x14ac:dyDescent="0.25">
      <c r="C131" s="525"/>
      <c r="D131" s="525"/>
      <c r="E131" s="525"/>
      <c r="F131" s="525"/>
      <c r="G131" s="525"/>
      <c r="H131" s="525"/>
      <c r="I131" s="525"/>
      <c r="J131" s="525"/>
      <c r="K131" s="525"/>
      <c r="L131" s="525"/>
      <c r="M131" s="525"/>
      <c r="N131" s="525"/>
      <c r="O131" s="525"/>
      <c r="P131" s="525"/>
      <c r="Q131" s="525"/>
      <c r="R131" s="525"/>
      <c r="S131" s="525"/>
      <c r="T131" s="525"/>
      <c r="U131" s="525"/>
      <c r="V131" s="525"/>
      <c r="W131" s="525"/>
      <c r="X131" s="525"/>
      <c r="Y131" s="525"/>
    </row>
    <row r="132" spans="1:27" ht="56.25" customHeight="1" x14ac:dyDescent="0.25">
      <c r="C132" s="525"/>
      <c r="D132" s="525"/>
      <c r="E132" s="525"/>
      <c r="F132" s="525"/>
      <c r="G132" s="525"/>
      <c r="H132" s="525"/>
      <c r="I132" s="525"/>
      <c r="J132" s="525"/>
      <c r="K132" s="525"/>
      <c r="L132" s="525"/>
      <c r="M132" s="525"/>
      <c r="N132" s="525"/>
      <c r="O132" s="525"/>
      <c r="P132" s="525"/>
      <c r="Q132" s="525"/>
      <c r="R132" s="525"/>
      <c r="S132" s="525"/>
      <c r="T132" s="525"/>
      <c r="U132" s="525"/>
      <c r="V132" s="525"/>
      <c r="W132" s="525"/>
      <c r="X132" s="525"/>
      <c r="Y132" s="525"/>
    </row>
    <row r="133" spans="1:27" ht="56.25" customHeight="1" x14ac:dyDescent="0.25">
      <c r="C133" s="525"/>
      <c r="D133" s="525"/>
      <c r="E133" s="525"/>
      <c r="F133" s="525"/>
      <c r="G133" s="525"/>
      <c r="H133" s="525"/>
      <c r="I133" s="525"/>
      <c r="J133" s="525"/>
      <c r="K133" s="525"/>
      <c r="L133" s="525"/>
      <c r="M133" s="525"/>
      <c r="N133" s="525"/>
      <c r="O133" s="525"/>
      <c r="P133" s="525"/>
      <c r="Q133" s="525"/>
      <c r="R133" s="525"/>
      <c r="S133" s="525"/>
      <c r="T133" s="525"/>
      <c r="U133" s="525"/>
      <c r="V133" s="525"/>
      <c r="W133" s="525"/>
      <c r="X133" s="525"/>
      <c r="Y133" s="525"/>
    </row>
    <row r="134" spans="1:27" ht="56.25" customHeight="1" x14ac:dyDescent="0.25">
      <c r="C134" s="525"/>
      <c r="D134" s="525"/>
      <c r="E134" s="525"/>
      <c r="F134" s="525"/>
      <c r="G134" s="525"/>
      <c r="H134" s="525"/>
      <c r="I134" s="525"/>
      <c r="J134" s="525"/>
      <c r="K134" s="525"/>
      <c r="L134" s="525"/>
      <c r="M134" s="525"/>
      <c r="N134" s="525"/>
      <c r="O134" s="525"/>
      <c r="P134" s="525"/>
      <c r="Q134" s="525"/>
      <c r="R134" s="525"/>
      <c r="S134" s="525"/>
      <c r="T134" s="525"/>
      <c r="U134" s="525"/>
      <c r="V134" s="525"/>
      <c r="W134" s="525"/>
      <c r="X134" s="525"/>
      <c r="Y134" s="525"/>
    </row>
    <row r="135" spans="1:27" ht="56.25" customHeight="1" x14ac:dyDescent="0.25">
      <c r="C135" s="525"/>
      <c r="D135" s="525"/>
      <c r="E135" s="525"/>
      <c r="F135" s="525"/>
      <c r="G135" s="525"/>
      <c r="H135" s="525"/>
      <c r="I135" s="525"/>
      <c r="J135" s="525"/>
      <c r="K135" s="525"/>
      <c r="L135" s="525"/>
      <c r="M135" s="525"/>
      <c r="N135" s="525"/>
      <c r="O135" s="525"/>
      <c r="P135" s="525"/>
      <c r="Q135" s="525"/>
      <c r="R135" s="525"/>
      <c r="S135" s="525"/>
      <c r="T135" s="525"/>
      <c r="U135" s="525"/>
      <c r="V135" s="525"/>
      <c r="W135" s="525"/>
      <c r="X135" s="525"/>
      <c r="Y135" s="525"/>
    </row>
    <row r="136" spans="1:27" ht="56.25" customHeight="1" x14ac:dyDescent="0.25">
      <c r="C136" s="525"/>
      <c r="D136" s="525"/>
      <c r="E136" s="525"/>
      <c r="F136" s="525"/>
      <c r="G136" s="525"/>
      <c r="H136" s="525"/>
      <c r="I136" s="525"/>
      <c r="J136" s="525"/>
      <c r="K136" s="525"/>
      <c r="L136" s="525"/>
      <c r="M136" s="525"/>
      <c r="N136" s="525"/>
      <c r="O136" s="525"/>
      <c r="P136" s="525"/>
      <c r="Q136" s="525"/>
      <c r="R136" s="525"/>
      <c r="S136" s="525"/>
      <c r="T136" s="525"/>
      <c r="U136" s="525"/>
      <c r="V136" s="525"/>
      <c r="W136" s="525"/>
      <c r="X136" s="525"/>
      <c r="Y136" s="525"/>
    </row>
  </sheetData>
  <mergeCells count="58">
    <mergeCell ref="C134:Y134"/>
    <mergeCell ref="C135:Y135"/>
    <mergeCell ref="C136:Y136"/>
    <mergeCell ref="C126:Y126"/>
    <mergeCell ref="C128:Y128"/>
    <mergeCell ref="C130:Y130"/>
    <mergeCell ref="C131:Y131"/>
    <mergeCell ref="C132:Y132"/>
    <mergeCell ref="C133:Y133"/>
    <mergeCell ref="C125:Y125"/>
    <mergeCell ref="C109:Y109"/>
    <mergeCell ref="C111:Y111"/>
    <mergeCell ref="C113:Y113"/>
    <mergeCell ref="C115:Y115"/>
    <mergeCell ref="C116:Y116"/>
    <mergeCell ref="C117:Y117"/>
    <mergeCell ref="C118:Y118"/>
    <mergeCell ref="C119:Y119"/>
    <mergeCell ref="C121:Y121"/>
    <mergeCell ref="C123:Y123"/>
    <mergeCell ref="C124:Y124"/>
    <mergeCell ref="C107:Y107"/>
    <mergeCell ref="C68:Y68"/>
    <mergeCell ref="C70:Y70"/>
    <mergeCell ref="C72:Y72"/>
    <mergeCell ref="C74:Y74"/>
    <mergeCell ref="C96:Y96"/>
    <mergeCell ref="C98:Y98"/>
    <mergeCell ref="C100:Y100"/>
    <mergeCell ref="C101:Y101"/>
    <mergeCell ref="C102:Y102"/>
    <mergeCell ref="C104:Y104"/>
    <mergeCell ref="C106:Y106"/>
    <mergeCell ref="C67:Y67"/>
    <mergeCell ref="C54:Y54"/>
    <mergeCell ref="C55:Y55"/>
    <mergeCell ref="C56:Y56"/>
    <mergeCell ref="C57:Y57"/>
    <mergeCell ref="C58:Y58"/>
    <mergeCell ref="C60:Y60"/>
    <mergeCell ref="C61:Y61"/>
    <mergeCell ref="C62:Y62"/>
    <mergeCell ref="C63:Y63"/>
    <mergeCell ref="C65:Y65"/>
    <mergeCell ref="C66:Y66"/>
    <mergeCell ref="E10:H10"/>
    <mergeCell ref="K10:L10"/>
    <mergeCell ref="M10:O10"/>
    <mergeCell ref="P10:X10"/>
    <mergeCell ref="K11:L11"/>
    <mergeCell ref="P11:X11"/>
    <mergeCell ref="K9:L9"/>
    <mergeCell ref="P9:X9"/>
    <mergeCell ref="W3:Y3"/>
    <mergeCell ref="E5:L5"/>
    <mergeCell ref="E6:L6"/>
    <mergeCell ref="E7:L7"/>
    <mergeCell ref="E8:X8"/>
  </mergeCells>
  <conditionalFormatting sqref="AA6">
    <cfRule type="cellIs" dxfId="91" priority="24" stopIfTrue="1" operator="equal">
      <formula>0</formula>
    </cfRule>
  </conditionalFormatting>
  <conditionalFormatting sqref="AA10">
    <cfRule type="cellIs" dxfId="90" priority="22" stopIfTrue="1" operator="equal">
      <formula>0</formula>
    </cfRule>
  </conditionalFormatting>
  <conditionalFormatting sqref="AA14">
    <cfRule type="cellIs" dxfId="89" priority="21" stopIfTrue="1" operator="equal">
      <formula>0</formula>
    </cfRule>
  </conditionalFormatting>
  <conditionalFormatting sqref="AA53">
    <cfRule type="cellIs" dxfId="88" priority="20" stopIfTrue="1" operator="equal">
      <formula>0</formula>
    </cfRule>
  </conditionalFormatting>
  <conditionalFormatting sqref="AA59">
    <cfRule type="cellIs" dxfId="87" priority="19" stopIfTrue="1" operator="equal">
      <formula>0</formula>
    </cfRule>
  </conditionalFormatting>
  <conditionalFormatting sqref="AA64">
    <cfRule type="cellIs" dxfId="86" priority="18" stopIfTrue="1" operator="equal">
      <formula>0</formula>
    </cfRule>
  </conditionalFormatting>
  <conditionalFormatting sqref="AA69">
    <cfRule type="cellIs" dxfId="85" priority="17" stopIfTrue="1" operator="equal">
      <formula>0</formula>
    </cfRule>
  </conditionalFormatting>
  <conditionalFormatting sqref="AA71">
    <cfRule type="cellIs" dxfId="84" priority="16" stopIfTrue="1" operator="equal">
      <formula>0</formula>
    </cfRule>
  </conditionalFormatting>
  <conditionalFormatting sqref="AA73">
    <cfRule type="cellIs" dxfId="83" priority="15" stopIfTrue="1" operator="equal">
      <formula>0</formula>
    </cfRule>
  </conditionalFormatting>
  <conditionalFormatting sqref="AA75">
    <cfRule type="cellIs" dxfId="82" priority="14" stopIfTrue="1" operator="equal">
      <formula>0</formula>
    </cfRule>
  </conditionalFormatting>
  <conditionalFormatting sqref="AA95">
    <cfRule type="cellIs" dxfId="81" priority="13" stopIfTrue="1" operator="equal">
      <formula>0</formula>
    </cfRule>
  </conditionalFormatting>
  <conditionalFormatting sqref="AA97">
    <cfRule type="cellIs" dxfId="80" priority="12" stopIfTrue="1" operator="equal">
      <formula>0</formula>
    </cfRule>
  </conditionalFormatting>
  <conditionalFormatting sqref="AA99">
    <cfRule type="cellIs" dxfId="79" priority="11" stopIfTrue="1" operator="equal">
      <formula>0</formula>
    </cfRule>
  </conditionalFormatting>
  <conditionalFormatting sqref="AA103">
    <cfRule type="cellIs" dxfId="78" priority="10" stopIfTrue="1" operator="equal">
      <formula>0</formula>
    </cfRule>
  </conditionalFormatting>
  <conditionalFormatting sqref="AA105">
    <cfRule type="cellIs" dxfId="77" priority="9" stopIfTrue="1" operator="equal">
      <formula>0</formula>
    </cfRule>
  </conditionalFormatting>
  <conditionalFormatting sqref="AA108">
    <cfRule type="cellIs" dxfId="76" priority="8" stopIfTrue="1" operator="equal">
      <formula>0</formula>
    </cfRule>
  </conditionalFormatting>
  <conditionalFormatting sqref="AA110">
    <cfRule type="cellIs" dxfId="75" priority="7" stopIfTrue="1" operator="equal">
      <formula>0</formula>
    </cfRule>
  </conditionalFormatting>
  <conditionalFormatting sqref="AA112">
    <cfRule type="cellIs" dxfId="74" priority="6" stopIfTrue="1" operator="equal">
      <formula>0</formula>
    </cfRule>
  </conditionalFormatting>
  <conditionalFormatting sqref="AA114">
    <cfRule type="cellIs" dxfId="73" priority="5" stopIfTrue="1" operator="equal">
      <formula>0</formula>
    </cfRule>
  </conditionalFormatting>
  <conditionalFormatting sqref="AA120">
    <cfRule type="cellIs" dxfId="72" priority="4" stopIfTrue="1" operator="equal">
      <formula>0</formula>
    </cfRule>
  </conditionalFormatting>
  <conditionalFormatting sqref="AA122">
    <cfRule type="cellIs" dxfId="71" priority="3" stopIfTrue="1" operator="equal">
      <formula>0</formula>
    </cfRule>
  </conditionalFormatting>
  <conditionalFormatting sqref="AA127">
    <cfRule type="cellIs" dxfId="70" priority="2" stopIfTrue="1" operator="equal">
      <formula>0</formula>
    </cfRule>
  </conditionalFormatting>
  <conditionalFormatting sqref="AA129">
    <cfRule type="cellIs" dxfId="69" priority="1" stopIfTrue="1" operator="equal">
      <formula>0</formula>
    </cfRule>
  </conditionalFormatting>
  <conditionalFormatting sqref="AC10">
    <cfRule type="cellIs" dxfId="68" priority="23" stopIfTrue="1" operator="equal">
      <formula>0</formula>
    </cfRule>
  </conditionalFormatting>
  <hyperlinks>
    <hyperlink ref="AG6" location="Daten!C16" display="Datenblatt" xr:uid="{EC02E6A1-36E2-47B5-868F-62733D132B0C}"/>
    <hyperlink ref="AA3" location="Inhalt!A1" display="Zum Inhaltsverzeichnis &gt;&gt;" xr:uid="{D68A25F2-E49E-4548-83DF-2AD43D0E0BFE}"/>
    <hyperlink ref="AA15" location="'2 EB DB'!A98" display="Zum Kontrollblatt &gt;&gt;" xr:uid="{387EF7B2-FDC6-46F1-B749-27D94DF01E70}"/>
    <hyperlink ref="AA91" r:id="rId1" display="https://www.gesetze-im-internet.de/bbaug/__34.html" xr:uid="{2A979485-EE3E-43BB-9C4A-4406D216EFB5}"/>
    <hyperlink ref="AA92" r:id="rId2" display="https://www.gesetze-im-internet.de/bbaug/__35.html" xr:uid="{D741EBF6-63E5-4B67-B2BA-8420F438F670}"/>
    <hyperlink ref="AA68" location="'2 SP-Ber'!A1" display="&gt; Link zur Stellplatzberechnung" xr:uid="{2E4D49F0-7C5C-46AD-8C61-C905F7071899}"/>
  </hyperlinks>
  <pageMargins left="0.98425196850393704" right="0.39370078740157483" top="0.78740157480314965" bottom="0.78740157480314965" header="0.39370078740157483" footer="0.39370078740157483"/>
  <pageSetup paperSize="9" orientation="portrait" horizontalDpi="1200" verticalDpi="1200" r:id="rId3"/>
  <headerFooter differentFirst="1" scaleWithDoc="0">
    <oddHeader>&amp;R&amp;G</oddHeader>
    <oddFooter>&amp;L&amp;8&amp;F - &amp;A&amp;R&amp;8Seite &amp;P/&amp;N</oddFooter>
    <firstHeader>&amp;R&amp;G</firstHeader>
    <firstFooter>&amp;L&amp;8&amp;F - &amp;A&amp;R&amp;8Seite &amp;P/&amp;N</firstFooter>
  </headerFooter>
  <rowBreaks count="1" manualBreakCount="1">
    <brk id="51" max="24" man="1"/>
  </rowBreaks>
  <legacyDrawingHF r:id="rId4"/>
  <extLst>
    <ext xmlns:x14="http://schemas.microsoft.com/office/spreadsheetml/2009/9/main" uri="{CCE6A557-97BC-4b89-ADB6-D9C93CAAB3DF}">
      <x14:dataValidations xmlns:xm="http://schemas.microsoft.com/office/excel/2006/main" count="1">
        <x14:dataValidation type="list" allowBlank="1" showInputMessage="1" showErrorMessage="1" xr:uid="{AE3A2D86-1CDA-4CD8-8DDD-F954718FA119}">
          <x14:formula1>
            <xm:f>Daten!$C$9:$C$16</xm:f>
          </x14:formula1>
          <xm:sqref>E6:L6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A8F10-C42B-48D2-9439-ABFB99920189}">
  <sheetPr>
    <tabColor rgb="FFC00000"/>
  </sheetPr>
  <dimension ref="A1:AI115"/>
  <sheetViews>
    <sheetView view="pageBreakPreview" zoomScaleNormal="100" zoomScaleSheetLayoutView="100" workbookViewId="0">
      <selection activeCell="G16" sqref="G16:N16"/>
    </sheetView>
  </sheetViews>
  <sheetFormatPr baseColWidth="10" defaultColWidth="11.1796875" defaultRowHeight="12.5" x14ac:dyDescent="0.25"/>
  <cols>
    <col min="1" max="24" width="3.81640625" customWidth="1"/>
    <col min="25" max="25" width="2.81640625" customWidth="1"/>
    <col min="26" max="26" width="2.81640625" style="115" customWidth="1"/>
    <col min="27" max="27" width="12.81640625" customWidth="1"/>
  </cols>
  <sheetData>
    <row r="1" spans="1:33" ht="7.5" customHeight="1" x14ac:dyDescent="0.25">
      <c r="A1" s="5"/>
      <c r="B1" s="5"/>
      <c r="C1" s="5"/>
      <c r="D1" s="5"/>
      <c r="E1" s="5"/>
      <c r="F1" s="5"/>
      <c r="G1" s="5"/>
      <c r="H1" s="5"/>
      <c r="I1" s="5"/>
      <c r="J1" s="5"/>
      <c r="K1" s="5"/>
      <c r="L1" s="5"/>
      <c r="M1" s="5"/>
      <c r="N1" s="5"/>
      <c r="O1" s="5"/>
      <c r="P1" s="5"/>
      <c r="Q1" s="5"/>
      <c r="R1" s="5"/>
      <c r="S1" s="5"/>
      <c r="T1" s="5"/>
      <c r="U1" s="5"/>
      <c r="V1" s="5"/>
      <c r="W1" s="5"/>
      <c r="X1" s="5"/>
      <c r="Y1" s="5"/>
      <c r="Z1" s="114"/>
    </row>
    <row r="2" spans="1:33" s="6" customFormat="1" ht="7.5" customHeight="1" x14ac:dyDescent="0.25">
      <c r="A2" s="7"/>
      <c r="B2" s="7"/>
      <c r="C2" s="7"/>
      <c r="D2" s="7"/>
      <c r="E2" s="7"/>
      <c r="F2" s="7"/>
      <c r="G2" s="7"/>
      <c r="H2" s="7"/>
      <c r="I2" s="7"/>
      <c r="J2" s="7"/>
      <c r="K2" s="7"/>
      <c r="L2" s="7"/>
      <c r="M2" s="7"/>
      <c r="N2" s="7"/>
      <c r="O2" s="7"/>
      <c r="P2" s="7"/>
      <c r="Q2" s="7"/>
      <c r="R2" s="7"/>
      <c r="S2" s="7"/>
      <c r="T2" s="7"/>
      <c r="U2" s="7"/>
      <c r="V2" s="7"/>
      <c r="W2" s="7"/>
      <c r="X2" s="7"/>
      <c r="Z2" s="115"/>
    </row>
    <row r="3" spans="1:33" s="6" customFormat="1" x14ac:dyDescent="0.25">
      <c r="A3" s="6" t="s">
        <v>89</v>
      </c>
      <c r="E3" s="6" t="str">
        <f>Daten!B3</f>
        <v>Neubau Feuerwehr-Service-Zentrum</v>
      </c>
      <c r="V3" s="105" t="s">
        <v>90</v>
      </c>
      <c r="W3" s="509" t="str">
        <f>Daten!B6</f>
        <v>2023-0236</v>
      </c>
      <c r="X3" s="509"/>
      <c r="Y3" s="509"/>
      <c r="Z3" s="116"/>
      <c r="AA3" s="24" t="s">
        <v>1</v>
      </c>
    </row>
    <row r="4" spans="1:33" s="6" customFormat="1" x14ac:dyDescent="0.25">
      <c r="E4" s="6" t="str">
        <f>Daten!B4</f>
        <v xml:space="preserve">An der K38 Nr. 1 </v>
      </c>
      <c r="M4" s="6" t="str">
        <f>Daten!C4</f>
        <v xml:space="preserve">19306 Neustadt-Glewe </v>
      </c>
      <c r="Z4" s="115"/>
    </row>
    <row r="5" spans="1:33" s="6" customFormat="1" ht="7.5" customHeight="1" x14ac:dyDescent="0.25">
      <c r="E5" s="493"/>
      <c r="F5" s="493"/>
      <c r="G5" s="493"/>
      <c r="H5" s="493"/>
      <c r="I5" s="493"/>
      <c r="J5" s="493"/>
      <c r="K5" s="493"/>
      <c r="L5" s="493"/>
      <c r="Z5" s="115"/>
    </row>
    <row r="6" spans="1:33" s="6" customFormat="1" ht="13" x14ac:dyDescent="0.3">
      <c r="A6" s="6" t="s">
        <v>91</v>
      </c>
      <c r="D6"/>
      <c r="E6" s="498" t="s">
        <v>10</v>
      </c>
      <c r="F6" s="498"/>
      <c r="G6" s="498"/>
      <c r="H6" s="498"/>
      <c r="I6" s="498"/>
      <c r="J6" s="498"/>
      <c r="K6" s="498"/>
      <c r="L6" s="498"/>
      <c r="M6"/>
      <c r="Z6" s="115"/>
      <c r="AA6" s="1" t="s">
        <v>92</v>
      </c>
      <c r="AC6" s="8" t="s">
        <v>93</v>
      </c>
      <c r="AG6" s="15" t="s">
        <v>94</v>
      </c>
    </row>
    <row r="7" spans="1:33" s="6" customFormat="1" ht="7.5" customHeight="1" x14ac:dyDescent="0.25">
      <c r="E7" s="493"/>
      <c r="F7" s="493"/>
      <c r="G7" s="493"/>
      <c r="H7" s="493"/>
      <c r="I7" s="493"/>
      <c r="J7" s="493"/>
      <c r="K7" s="493"/>
      <c r="L7" s="493"/>
      <c r="Z7" s="115"/>
    </row>
    <row r="8" spans="1:33" s="6" customFormat="1" ht="18" x14ac:dyDescent="0.4">
      <c r="A8" s="95" t="s">
        <v>95</v>
      </c>
      <c r="E8" s="497" t="s">
        <v>793</v>
      </c>
      <c r="F8" s="497"/>
      <c r="G8" s="497"/>
      <c r="H8" s="497"/>
      <c r="I8" s="497"/>
      <c r="J8" s="497"/>
      <c r="K8" s="497"/>
      <c r="L8" s="497"/>
      <c r="M8" s="497"/>
      <c r="N8" s="497"/>
      <c r="O8" s="497"/>
      <c r="P8" s="497"/>
      <c r="Q8" s="497"/>
      <c r="R8" s="497"/>
      <c r="S8" s="497"/>
      <c r="T8" s="497"/>
      <c r="U8" s="497"/>
      <c r="V8" s="497"/>
      <c r="W8" s="497"/>
      <c r="X8" s="497"/>
      <c r="Z8" s="115"/>
    </row>
    <row r="9" spans="1:33" s="6" customFormat="1" ht="7.5" customHeight="1" x14ac:dyDescent="0.25">
      <c r="A9" s="8"/>
      <c r="B9" s="8"/>
      <c r="C9" s="9"/>
      <c r="D9" s="10"/>
      <c r="E9" s="10"/>
      <c r="F9" s="10"/>
      <c r="G9" s="10"/>
      <c r="K9" s="493"/>
      <c r="L9" s="493"/>
      <c r="P9" s="493"/>
      <c r="Q9" s="493"/>
      <c r="R9" s="493"/>
      <c r="S9" s="493"/>
      <c r="T9" s="493"/>
      <c r="U9" s="493"/>
      <c r="V9" s="493"/>
      <c r="W9" s="493"/>
      <c r="X9" s="493"/>
      <c r="Z9" s="115"/>
    </row>
    <row r="10" spans="1:33" s="6" customFormat="1" ht="13" x14ac:dyDescent="0.3">
      <c r="A10" s="6" t="s">
        <v>97</v>
      </c>
      <c r="E10" s="510">
        <f>IF(E6="Grundlagenermittlung",Daten!B9,IF(E6="Vorplanung",Daten!B10,IF(E6="Entwurfsplanung",Daten!B11,IF(E6="Genehmigungsplanung",Daten!B12,IF(E6="Ausführungsplanung",Daten!B13,IF(E6="Machbarkeitsstudie",Daten!B14,IF(E6="Bauvoranfrage",Daten!B15,IF(E6="Wettbewerb",Daten!B16,Daten!#REF!))))))))</f>
        <v>0</v>
      </c>
      <c r="F10" s="510"/>
      <c r="G10" s="510"/>
      <c r="H10" s="510"/>
      <c r="I10" s="6" t="s">
        <v>98</v>
      </c>
      <c r="J10"/>
      <c r="K10" s="491">
        <v>1</v>
      </c>
      <c r="L10" s="491"/>
      <c r="M10" s="496" t="s">
        <v>99</v>
      </c>
      <c r="N10" s="496"/>
      <c r="O10" s="496"/>
      <c r="P10" s="492"/>
      <c r="Q10" s="492"/>
      <c r="R10" s="492"/>
      <c r="S10" s="492"/>
      <c r="T10" s="492"/>
      <c r="U10" s="492"/>
      <c r="V10" s="492"/>
      <c r="W10" s="492"/>
      <c r="X10" s="492"/>
      <c r="Y10"/>
      <c r="Z10" s="115"/>
      <c r="AA10" s="1" t="s">
        <v>100</v>
      </c>
      <c r="AC10" s="1" t="s">
        <v>101</v>
      </c>
    </row>
    <row r="11" spans="1:33" s="6" customFormat="1" ht="7.5" customHeight="1" x14ac:dyDescent="0.25">
      <c r="E11" s="11"/>
      <c r="F11" s="12"/>
      <c r="G11" s="12"/>
      <c r="H11" s="12"/>
      <c r="K11" s="491"/>
      <c r="L11" s="491"/>
      <c r="M11" s="13"/>
      <c r="N11" s="13"/>
      <c r="O11" s="13"/>
      <c r="P11" s="491"/>
      <c r="Q11" s="491"/>
      <c r="R11" s="491"/>
      <c r="S11" s="491"/>
      <c r="T11" s="491"/>
      <c r="U11" s="491"/>
      <c r="V11" s="491"/>
      <c r="W11" s="491"/>
      <c r="X11" s="491"/>
      <c r="Z11" s="115"/>
    </row>
    <row r="12" spans="1:33" ht="7.5" customHeight="1" x14ac:dyDescent="0.25">
      <c r="A12" s="5"/>
      <c r="B12" s="5"/>
      <c r="C12" s="5"/>
      <c r="D12" s="5"/>
      <c r="E12" s="5"/>
      <c r="F12" s="5"/>
      <c r="G12" s="5"/>
      <c r="H12" s="5"/>
      <c r="I12" s="5"/>
      <c r="J12" s="5"/>
      <c r="K12" s="5"/>
      <c r="L12" s="5"/>
      <c r="M12" s="5"/>
      <c r="N12" s="5"/>
      <c r="O12" s="5"/>
      <c r="P12" s="5"/>
      <c r="Q12" s="5"/>
      <c r="R12" s="5"/>
      <c r="S12" s="5"/>
      <c r="T12" s="5"/>
      <c r="U12" s="5"/>
      <c r="V12" s="5"/>
      <c r="W12" s="5"/>
      <c r="X12" s="5"/>
      <c r="Y12" s="5"/>
      <c r="Z12" s="114"/>
    </row>
    <row r="13" spans="1:33" x14ac:dyDescent="0.25">
      <c r="A13" s="6"/>
      <c r="B13" s="6"/>
      <c r="C13" s="6"/>
      <c r="D13" s="6"/>
      <c r="E13" s="6"/>
      <c r="F13" s="6"/>
      <c r="G13" s="6"/>
      <c r="H13" s="6"/>
      <c r="I13" s="6"/>
      <c r="J13" s="6"/>
      <c r="K13" s="6"/>
      <c r="L13" s="6"/>
      <c r="M13" s="6"/>
      <c r="N13" s="6"/>
      <c r="O13" s="6"/>
      <c r="P13" s="6"/>
      <c r="Q13" s="6"/>
      <c r="R13" s="6"/>
      <c r="S13" s="6"/>
      <c r="T13" s="6"/>
      <c r="U13" s="6"/>
      <c r="V13" s="6"/>
      <c r="W13" s="6"/>
      <c r="X13" s="6"/>
      <c r="Y13" s="6"/>
    </row>
    <row r="14" spans="1:33" ht="13" x14ac:dyDescent="0.3">
      <c r="A14" s="31" t="s">
        <v>794</v>
      </c>
      <c r="B14" s="6"/>
      <c r="C14" s="6"/>
      <c r="D14" s="6"/>
      <c r="E14" s="6"/>
      <c r="F14" s="6"/>
      <c r="G14" s="6"/>
      <c r="H14" s="6"/>
      <c r="I14" s="6"/>
      <c r="J14" s="6"/>
      <c r="K14" s="6"/>
      <c r="L14" s="6"/>
      <c r="M14" s="6"/>
      <c r="N14" s="6"/>
      <c r="O14" s="6"/>
      <c r="P14" s="6"/>
      <c r="Q14" s="28"/>
      <c r="R14" s="6"/>
      <c r="S14" s="6"/>
      <c r="T14" s="6"/>
      <c r="U14" s="6"/>
      <c r="V14" s="6"/>
      <c r="W14" s="6"/>
      <c r="X14" s="6"/>
      <c r="Y14" s="6"/>
      <c r="AA14" s="2" t="s">
        <v>795</v>
      </c>
    </row>
    <row r="15" spans="1:33" x14ac:dyDescent="0.25">
      <c r="A15" s="6" t="str">
        <f>Daten!C63</f>
        <v xml:space="preserve">An der K38 Nr. 1 </v>
      </c>
      <c r="C15" s="6"/>
      <c r="D15" s="6"/>
      <c r="E15" s="6"/>
      <c r="F15" s="6"/>
      <c r="G15" s="6"/>
      <c r="H15" s="6"/>
      <c r="I15" s="6"/>
      <c r="J15" s="6"/>
      <c r="K15" s="6"/>
      <c r="L15" s="6"/>
      <c r="M15" s="71" t="s">
        <v>796</v>
      </c>
      <c r="N15" s="6"/>
      <c r="O15" s="6"/>
      <c r="P15" s="6" t="str">
        <f>Daten!C64</f>
        <v>Neustadt-Glewe</v>
      </c>
      <c r="Q15" s="6"/>
      <c r="R15" s="6"/>
      <c r="S15" s="6"/>
      <c r="T15" s="6"/>
      <c r="U15" s="6"/>
      <c r="V15" s="6"/>
      <c r="W15" s="6"/>
      <c r="X15" s="6"/>
      <c r="Y15" s="6"/>
      <c r="AA15" s="2" t="s">
        <v>797</v>
      </c>
    </row>
    <row r="16" spans="1:33" x14ac:dyDescent="0.25">
      <c r="A16" s="6" t="str">
        <f>Daten!C62</f>
        <v>19306 Neustadt-Glewe</v>
      </c>
      <c r="C16" s="6"/>
      <c r="D16" s="6"/>
      <c r="E16" s="6"/>
      <c r="F16" s="6"/>
      <c r="G16" s="6"/>
      <c r="H16" s="6"/>
      <c r="I16" s="6"/>
      <c r="J16" s="6"/>
      <c r="K16" s="6"/>
      <c r="L16" s="6"/>
      <c r="M16" s="71" t="s">
        <v>798</v>
      </c>
      <c r="N16" s="6"/>
      <c r="O16" s="6"/>
      <c r="P16" s="112" t="str">
        <f>Daten!C65</f>
        <v>24</v>
      </c>
      <c r="Q16" s="6"/>
      <c r="R16" s="6"/>
      <c r="S16" s="6"/>
      <c r="T16" s="6"/>
      <c r="U16" s="6"/>
      <c r="V16" s="6"/>
      <c r="W16" s="6"/>
      <c r="X16" s="6"/>
      <c r="Y16" s="6"/>
    </row>
    <row r="17" spans="1:35" x14ac:dyDescent="0.25">
      <c r="A17" s="6"/>
      <c r="B17" s="6"/>
      <c r="C17" s="6"/>
      <c r="D17" s="6"/>
      <c r="E17" s="6"/>
      <c r="F17" s="6"/>
      <c r="G17" s="6"/>
      <c r="H17" s="6"/>
      <c r="I17" s="6"/>
      <c r="J17" s="6"/>
      <c r="K17" s="6"/>
      <c r="L17" s="6"/>
      <c r="M17" s="71" t="s">
        <v>799</v>
      </c>
      <c r="N17" s="6"/>
      <c r="O17" s="6"/>
      <c r="P17" s="6" t="str">
        <f>Daten!C66</f>
        <v>32/8  35/2  35/3  36/3  217/7  218/6</v>
      </c>
      <c r="Q17" s="6"/>
      <c r="R17" s="6"/>
      <c r="S17" s="6"/>
      <c r="T17" s="6"/>
      <c r="U17" s="6"/>
      <c r="V17" s="6"/>
      <c r="W17" s="6"/>
      <c r="X17" s="6"/>
      <c r="Y17" s="6"/>
    </row>
    <row r="18" spans="1:35" x14ac:dyDescent="0.25">
      <c r="A18" s="6"/>
      <c r="B18" s="6"/>
      <c r="C18" s="6"/>
      <c r="D18" s="6"/>
      <c r="E18" s="6"/>
      <c r="F18" s="6"/>
      <c r="G18" s="6"/>
      <c r="H18" s="6"/>
      <c r="I18" s="6"/>
      <c r="J18" s="6"/>
      <c r="L18" s="6"/>
      <c r="M18" s="71"/>
      <c r="N18" s="6"/>
      <c r="O18" s="6"/>
      <c r="P18" s="6"/>
      <c r="Q18" s="6"/>
      <c r="R18" s="6"/>
      <c r="S18" s="6"/>
      <c r="U18" s="6"/>
      <c r="V18" s="6"/>
      <c r="W18" s="6"/>
      <c r="X18" s="6"/>
      <c r="Y18" s="6"/>
      <c r="AA18" s="2" t="s">
        <v>800</v>
      </c>
      <c r="AI18" s="6"/>
    </row>
    <row r="19" spans="1:35" x14ac:dyDescent="0.25">
      <c r="A19" s="8" t="s">
        <v>801</v>
      </c>
      <c r="B19" s="6"/>
      <c r="C19" s="6"/>
      <c r="D19" s="6"/>
      <c r="E19" s="6"/>
      <c r="F19" s="6"/>
      <c r="G19" s="6"/>
      <c r="H19" s="6"/>
      <c r="I19" s="6"/>
      <c r="K19" s="67">
        <v>3</v>
      </c>
      <c r="M19" s="8" t="s">
        <v>802</v>
      </c>
      <c r="N19" s="6"/>
      <c r="O19" s="6"/>
      <c r="P19" s="6"/>
      <c r="Q19" s="6"/>
      <c r="R19" s="6"/>
      <c r="T19" s="67">
        <v>30</v>
      </c>
      <c r="U19" s="2" t="s">
        <v>803</v>
      </c>
      <c r="V19" s="8" t="s">
        <v>804</v>
      </c>
      <c r="W19" s="6"/>
      <c r="X19" s="68"/>
      <c r="Y19" s="6"/>
      <c r="AA19" s="98" t="s">
        <v>805</v>
      </c>
      <c r="AI19" s="6"/>
    </row>
    <row r="20" spans="1:35" x14ac:dyDescent="0.25">
      <c r="A20" s="8"/>
      <c r="B20" s="6"/>
      <c r="C20" s="6"/>
      <c r="D20" s="6"/>
      <c r="E20" s="6"/>
      <c r="F20" s="6"/>
      <c r="G20" s="6"/>
      <c r="H20" s="6"/>
      <c r="I20" s="6"/>
      <c r="J20" s="6"/>
      <c r="K20" s="6"/>
      <c r="L20" s="6"/>
      <c r="M20" s="8"/>
      <c r="N20" s="6"/>
      <c r="O20" s="6"/>
      <c r="P20" s="6"/>
      <c r="Q20" s="6"/>
      <c r="R20" s="6"/>
      <c r="T20" s="67">
        <v>15</v>
      </c>
      <c r="U20" s="2" t="s">
        <v>803</v>
      </c>
      <c r="V20" s="8" t="s">
        <v>806</v>
      </c>
      <c r="W20" s="6"/>
      <c r="X20" s="68"/>
      <c r="Y20" s="6"/>
      <c r="AA20" s="98"/>
      <c r="AI20" s="6"/>
    </row>
    <row r="21" spans="1:35" x14ac:dyDescent="0.25">
      <c r="A21" s="40"/>
      <c r="B21" s="40"/>
      <c r="C21" s="40"/>
      <c r="D21" s="40"/>
      <c r="E21" s="40"/>
      <c r="F21" s="40"/>
      <c r="G21" s="40"/>
      <c r="H21" s="40"/>
      <c r="I21" s="40"/>
      <c r="J21" s="40"/>
      <c r="K21" s="33"/>
      <c r="L21" s="40"/>
      <c r="M21" s="40"/>
      <c r="N21" s="40"/>
      <c r="O21" s="40"/>
      <c r="P21" s="40"/>
      <c r="Q21" s="40"/>
      <c r="R21" s="40"/>
      <c r="S21" s="40"/>
      <c r="T21" s="40"/>
      <c r="U21" s="40"/>
      <c r="V21" s="40"/>
      <c r="W21" s="40"/>
      <c r="X21" s="40"/>
      <c r="Y21" s="40"/>
      <c r="AI21" s="6"/>
    </row>
    <row r="22" spans="1:35" x14ac:dyDescent="0.25">
      <c r="A22" s="6"/>
      <c r="B22" s="6"/>
      <c r="C22" s="6"/>
      <c r="D22" s="6"/>
      <c r="E22" s="6"/>
      <c r="F22" s="6"/>
      <c r="G22" s="6"/>
      <c r="H22" s="6"/>
      <c r="I22" s="6"/>
      <c r="J22" s="6"/>
      <c r="L22" s="6"/>
      <c r="M22" s="6"/>
      <c r="N22" s="6"/>
      <c r="O22" s="6"/>
      <c r="P22" s="6"/>
      <c r="Q22" s="6"/>
      <c r="R22" s="6"/>
      <c r="S22" s="6"/>
      <c r="T22" s="6"/>
      <c r="U22" s="6"/>
      <c r="V22" s="6"/>
      <c r="W22" s="6"/>
      <c r="X22" s="6"/>
      <c r="Y22" s="6"/>
      <c r="AA22" s="2" t="s">
        <v>807</v>
      </c>
      <c r="AI22" s="6"/>
    </row>
    <row r="23" spans="1:35" x14ac:dyDescent="0.25">
      <c r="A23" s="8" t="s">
        <v>808</v>
      </c>
      <c r="B23" s="6"/>
      <c r="C23" s="6"/>
      <c r="D23" s="6"/>
      <c r="E23" s="6"/>
      <c r="F23" s="161" t="s">
        <v>809</v>
      </c>
      <c r="G23" s="161"/>
      <c r="H23" s="161"/>
      <c r="I23" s="161"/>
      <c r="J23" s="161"/>
      <c r="K23" s="163"/>
      <c r="L23" s="163"/>
      <c r="M23" s="161" t="s">
        <v>809</v>
      </c>
      <c r="N23" s="161"/>
      <c r="O23" s="161"/>
      <c r="P23" s="161"/>
      <c r="Q23" s="161"/>
      <c r="R23" s="163"/>
      <c r="S23" s="161" t="s">
        <v>810</v>
      </c>
      <c r="T23" s="161"/>
      <c r="U23" s="161"/>
      <c r="V23" s="161"/>
      <c r="W23" s="161"/>
      <c r="X23" s="163"/>
      <c r="Y23" s="163"/>
      <c r="AA23" s="98" t="s">
        <v>811</v>
      </c>
      <c r="AI23" s="6"/>
    </row>
    <row r="24" spans="1:35" x14ac:dyDescent="0.25">
      <c r="A24" s="8" t="s">
        <v>812</v>
      </c>
      <c r="B24" s="6"/>
      <c r="C24" s="6"/>
      <c r="D24" s="6"/>
      <c r="E24" s="6"/>
      <c r="F24" s="161"/>
      <c r="G24" s="161"/>
      <c r="H24" s="161"/>
      <c r="I24" s="161"/>
      <c r="J24" s="161"/>
      <c r="K24" s="161"/>
      <c r="L24" s="163"/>
      <c r="M24" s="161"/>
      <c r="N24" s="161"/>
      <c r="O24" s="161"/>
      <c r="P24" s="161"/>
      <c r="Q24" s="161"/>
      <c r="R24" s="163"/>
      <c r="S24" s="161" t="s">
        <v>813</v>
      </c>
      <c r="T24" s="161"/>
      <c r="U24" s="161"/>
      <c r="V24" s="161"/>
      <c r="W24" s="161"/>
      <c r="X24" s="163"/>
      <c r="Y24" s="163"/>
      <c r="AI24" s="6"/>
    </row>
    <row r="25" spans="1:35" x14ac:dyDescent="0.25">
      <c r="A25" s="6"/>
      <c r="B25" s="6"/>
      <c r="C25" s="6"/>
      <c r="D25" s="6"/>
      <c r="E25" s="6"/>
      <c r="F25" s="161"/>
      <c r="G25" s="161"/>
      <c r="H25" s="161"/>
      <c r="I25" s="161"/>
      <c r="J25" s="161"/>
      <c r="K25" s="161"/>
      <c r="L25" s="161"/>
      <c r="M25" s="161"/>
      <c r="N25" s="161"/>
      <c r="O25" s="161"/>
      <c r="P25" s="161"/>
      <c r="Q25" s="161"/>
      <c r="R25" s="161"/>
      <c r="S25" s="161"/>
      <c r="T25" s="161"/>
      <c r="U25" s="161"/>
      <c r="V25" s="161"/>
      <c r="W25" s="161"/>
      <c r="X25" s="161"/>
      <c r="Y25" s="161"/>
      <c r="AA25" s="2" t="s">
        <v>814</v>
      </c>
      <c r="AI25" s="6"/>
    </row>
    <row r="26" spans="1:35" x14ac:dyDescent="0.25">
      <c r="A26" s="8" t="s">
        <v>815</v>
      </c>
      <c r="B26" s="6"/>
      <c r="C26" s="6"/>
      <c r="D26" s="6"/>
      <c r="E26" s="6"/>
      <c r="F26" s="161" t="s">
        <v>816</v>
      </c>
      <c r="G26" s="161"/>
      <c r="H26" s="161"/>
      <c r="I26" s="161"/>
      <c r="J26" s="161"/>
      <c r="K26" s="161"/>
      <c r="L26" s="161"/>
      <c r="M26" s="161" t="s">
        <v>817</v>
      </c>
      <c r="N26" s="161"/>
      <c r="O26" s="161"/>
      <c r="P26" s="161"/>
      <c r="Q26" s="161"/>
      <c r="R26" s="161"/>
      <c r="S26" s="161" t="s">
        <v>818</v>
      </c>
      <c r="T26" s="161"/>
      <c r="U26" s="161"/>
      <c r="V26" s="161"/>
      <c r="W26" s="161"/>
      <c r="X26" s="161"/>
      <c r="Y26" s="161"/>
      <c r="AA26" s="2" t="s">
        <v>819</v>
      </c>
      <c r="AI26" s="6"/>
    </row>
    <row r="27" spans="1:35" x14ac:dyDescent="0.25">
      <c r="A27" s="6"/>
      <c r="B27" s="6"/>
      <c r="C27" s="6"/>
      <c r="D27" s="6"/>
      <c r="E27" s="6"/>
      <c r="F27" s="161" t="s">
        <v>820</v>
      </c>
      <c r="G27" s="161"/>
      <c r="H27" s="161"/>
      <c r="I27" s="161"/>
      <c r="J27" s="161"/>
      <c r="K27" s="161"/>
      <c r="L27" s="161"/>
      <c r="M27" s="161" t="s">
        <v>821</v>
      </c>
      <c r="N27" s="161"/>
      <c r="O27" s="161"/>
      <c r="P27" s="161"/>
      <c r="Q27" s="161"/>
      <c r="R27" s="161"/>
      <c r="S27" s="161"/>
      <c r="T27" s="161"/>
      <c r="U27" s="161"/>
      <c r="V27" s="161"/>
      <c r="W27" s="161"/>
      <c r="X27" s="161"/>
      <c r="Y27" s="161"/>
      <c r="AA27" s="2" t="s">
        <v>822</v>
      </c>
      <c r="AI27" s="6"/>
    </row>
    <row r="28" spans="1:35" x14ac:dyDescent="0.25">
      <c r="A28" s="6"/>
      <c r="B28" s="6"/>
      <c r="C28" s="6"/>
      <c r="D28" s="6"/>
      <c r="E28" s="6"/>
      <c r="F28" s="161"/>
      <c r="G28" s="161"/>
      <c r="H28" s="161"/>
      <c r="I28" s="161"/>
      <c r="J28" s="161"/>
      <c r="K28" s="161"/>
      <c r="L28" s="161"/>
      <c r="M28" s="161"/>
      <c r="N28" s="161"/>
      <c r="O28" s="161"/>
      <c r="P28" s="161"/>
      <c r="Q28" s="161"/>
      <c r="R28" s="161"/>
      <c r="S28" s="161"/>
      <c r="T28" s="161"/>
      <c r="U28" s="161"/>
      <c r="V28" s="161"/>
      <c r="W28" s="161"/>
      <c r="X28" s="161"/>
      <c r="Y28" s="161"/>
      <c r="AA28" s="2" t="s">
        <v>823</v>
      </c>
      <c r="AI28" s="6"/>
    </row>
    <row r="29" spans="1:35" x14ac:dyDescent="0.25">
      <c r="A29" s="8" t="s">
        <v>824</v>
      </c>
      <c r="B29" s="6"/>
      <c r="C29" s="6"/>
      <c r="D29" s="6"/>
      <c r="E29" s="6"/>
      <c r="F29" s="164">
        <v>2</v>
      </c>
      <c r="G29" s="164" t="s">
        <v>825</v>
      </c>
      <c r="H29" s="164">
        <v>10</v>
      </c>
      <c r="I29" s="164" t="s">
        <v>826</v>
      </c>
      <c r="J29" s="164">
        <f>F29*H29</f>
        <v>20</v>
      </c>
      <c r="K29" s="164"/>
      <c r="L29" s="164"/>
      <c r="M29" s="164">
        <v>9</v>
      </c>
      <c r="N29" s="164" t="s">
        <v>825</v>
      </c>
      <c r="O29" s="164">
        <v>6</v>
      </c>
      <c r="P29" s="164" t="s">
        <v>826</v>
      </c>
      <c r="Q29" s="164">
        <f>M29*O29</f>
        <v>54</v>
      </c>
      <c r="R29" s="161"/>
      <c r="S29" s="165" t="s">
        <v>827</v>
      </c>
      <c r="T29" s="161"/>
      <c r="U29" s="161"/>
      <c r="V29" s="161"/>
      <c r="W29" s="161"/>
      <c r="X29" s="161"/>
      <c r="Y29" s="161"/>
      <c r="AI29" s="6"/>
    </row>
    <row r="30" spans="1:35" x14ac:dyDescent="0.25">
      <c r="A30" s="8" t="s">
        <v>828</v>
      </c>
      <c r="B30" s="6"/>
      <c r="C30" s="6"/>
      <c r="D30" s="6"/>
      <c r="E30" s="6"/>
      <c r="F30" s="165" t="s">
        <v>827</v>
      </c>
      <c r="G30" s="164"/>
      <c r="H30" s="164"/>
      <c r="I30" s="164"/>
      <c r="J30" s="164"/>
      <c r="K30" s="164"/>
      <c r="L30" s="164"/>
      <c r="M30" s="165" t="s">
        <v>827</v>
      </c>
      <c r="N30" s="164"/>
      <c r="O30" s="164"/>
      <c r="P30" s="164"/>
      <c r="Q30" s="164"/>
      <c r="R30" s="161"/>
      <c r="S30" s="528">
        <v>78.92</v>
      </c>
      <c r="T30" s="528"/>
      <c r="U30" s="161" t="s">
        <v>829</v>
      </c>
      <c r="V30" s="161"/>
      <c r="W30" s="161"/>
      <c r="X30" s="161"/>
      <c r="Y30" s="161"/>
    </row>
    <row r="31" spans="1:35" x14ac:dyDescent="0.25">
      <c r="A31" s="8" t="s">
        <v>830</v>
      </c>
      <c r="B31" s="6"/>
      <c r="C31" s="6"/>
      <c r="D31" s="6"/>
      <c r="E31" s="6"/>
      <c r="F31" s="165" t="s">
        <v>827</v>
      </c>
      <c r="G31" s="164"/>
      <c r="H31" s="164"/>
      <c r="I31" s="164"/>
      <c r="J31" s="164"/>
      <c r="K31" s="164"/>
      <c r="L31" s="164"/>
      <c r="M31" s="165" t="s">
        <v>827</v>
      </c>
      <c r="N31" s="164"/>
      <c r="O31" s="164"/>
      <c r="P31" s="164"/>
      <c r="Q31" s="164"/>
      <c r="R31" s="161"/>
      <c r="S31" s="529">
        <v>170.95</v>
      </c>
      <c r="T31" s="529"/>
      <c r="U31" s="161" t="s">
        <v>829</v>
      </c>
      <c r="V31" s="161"/>
      <c r="W31" s="530">
        <f>S30+S31</f>
        <v>249.87</v>
      </c>
      <c r="X31" s="531"/>
      <c r="Y31" s="161" t="s">
        <v>829</v>
      </c>
    </row>
    <row r="32" spans="1:35" x14ac:dyDescent="0.25">
      <c r="A32" s="6"/>
      <c r="B32" s="6"/>
      <c r="C32" s="6"/>
      <c r="D32" s="6"/>
      <c r="E32" s="6"/>
      <c r="F32" s="164"/>
      <c r="G32" s="164"/>
      <c r="H32" s="164"/>
      <c r="I32" s="164"/>
      <c r="J32" s="164"/>
      <c r="K32" s="164"/>
      <c r="L32" s="164"/>
      <c r="M32" s="164"/>
      <c r="N32" s="164"/>
      <c r="O32" s="164"/>
      <c r="P32" s="164"/>
      <c r="Q32" s="164"/>
      <c r="R32" s="161"/>
      <c r="S32" s="161"/>
      <c r="T32" s="161"/>
      <c r="U32" s="161"/>
      <c r="V32" s="161"/>
      <c r="W32" s="161"/>
      <c r="X32" s="161"/>
      <c r="Y32" s="161"/>
    </row>
    <row r="33" spans="1:30" x14ac:dyDescent="0.25">
      <c r="A33" s="32"/>
      <c r="B33" s="32"/>
      <c r="C33" s="32"/>
      <c r="D33" s="32"/>
      <c r="E33" s="32"/>
      <c r="F33" s="166"/>
      <c r="G33" s="166"/>
      <c r="H33" s="166"/>
      <c r="I33" s="166"/>
      <c r="J33" s="166"/>
      <c r="K33" s="166"/>
      <c r="L33" s="166"/>
      <c r="M33" s="166"/>
      <c r="N33" s="166"/>
      <c r="O33" s="166"/>
      <c r="P33" s="166"/>
      <c r="Q33" s="166"/>
      <c r="R33" s="166"/>
      <c r="S33" s="166"/>
      <c r="T33" s="166"/>
      <c r="U33" s="166"/>
      <c r="V33" s="166"/>
      <c r="W33" s="166"/>
      <c r="X33" s="166"/>
      <c r="Y33" s="166"/>
    </row>
    <row r="34" spans="1:30" x14ac:dyDescent="0.25">
      <c r="A34" s="8" t="s">
        <v>831</v>
      </c>
      <c r="B34" s="6"/>
      <c r="C34" s="6"/>
      <c r="D34" s="6"/>
      <c r="E34" s="6"/>
      <c r="F34" s="164" t="s">
        <v>832</v>
      </c>
      <c r="G34" s="164"/>
      <c r="H34" s="164"/>
      <c r="I34" s="164"/>
      <c r="J34" s="164"/>
      <c r="K34" s="164"/>
      <c r="L34" s="164"/>
      <c r="M34" s="164" t="s">
        <v>833</v>
      </c>
      <c r="N34" s="164"/>
      <c r="O34" s="164"/>
      <c r="P34" s="164"/>
      <c r="Q34" s="164"/>
      <c r="R34" s="161"/>
      <c r="S34" s="161"/>
      <c r="T34" s="161"/>
      <c r="U34" s="161"/>
      <c r="V34" s="161"/>
      <c r="W34" s="161"/>
      <c r="X34" s="161"/>
      <c r="Y34" s="161"/>
    </row>
    <row r="35" spans="1:30" x14ac:dyDescent="0.25">
      <c r="A35" s="8" t="s">
        <v>834</v>
      </c>
      <c r="B35" s="6"/>
      <c r="C35" s="6"/>
      <c r="D35" s="6"/>
      <c r="E35" s="6"/>
      <c r="F35" s="527">
        <v>0.7</v>
      </c>
      <c r="G35" s="527"/>
      <c r="H35" s="164" t="s">
        <v>835</v>
      </c>
      <c r="I35" s="164"/>
      <c r="J35" s="164"/>
      <c r="K35" s="164"/>
      <c r="L35" s="164"/>
      <c r="M35" s="527">
        <v>1</v>
      </c>
      <c r="N35" s="527"/>
      <c r="O35" s="164" t="s">
        <v>835</v>
      </c>
      <c r="P35" s="164"/>
      <c r="Q35" s="164"/>
      <c r="R35" s="161"/>
      <c r="S35" s="167">
        <v>1</v>
      </c>
      <c r="T35" s="164" t="s">
        <v>836</v>
      </c>
      <c r="U35" s="164">
        <v>35</v>
      </c>
      <c r="V35" s="164" t="s">
        <v>837</v>
      </c>
      <c r="W35" s="164"/>
      <c r="X35" s="161"/>
      <c r="Y35" s="161"/>
      <c r="AA35" s="2"/>
    </row>
    <row r="36" spans="1:30" x14ac:dyDescent="0.25">
      <c r="A36" s="6"/>
      <c r="B36" s="6"/>
      <c r="C36" s="6"/>
      <c r="D36" s="6"/>
      <c r="E36" s="6"/>
      <c r="F36" s="164"/>
      <c r="G36" s="164"/>
      <c r="H36" s="164"/>
      <c r="I36" s="164"/>
      <c r="J36" s="164"/>
      <c r="K36" s="164"/>
      <c r="L36" s="164"/>
      <c r="M36" s="164"/>
      <c r="N36" s="164"/>
      <c r="O36" s="164"/>
      <c r="P36" s="164"/>
      <c r="Q36" s="164"/>
      <c r="R36" s="161"/>
      <c r="S36" s="161"/>
      <c r="T36" s="161"/>
      <c r="U36" s="161"/>
      <c r="V36" s="161"/>
      <c r="W36" s="161"/>
      <c r="X36" s="161"/>
      <c r="Y36" s="161"/>
      <c r="AA36" s="2"/>
    </row>
    <row r="37" spans="1:30" x14ac:dyDescent="0.25">
      <c r="A37" s="8" t="s">
        <v>838</v>
      </c>
      <c r="B37" s="6"/>
      <c r="C37" s="6"/>
      <c r="D37" s="6"/>
      <c r="E37" s="6"/>
      <c r="F37" s="164"/>
      <c r="G37" s="164"/>
      <c r="H37" s="164"/>
      <c r="I37" s="164"/>
      <c r="J37" s="164"/>
      <c r="K37" s="164"/>
      <c r="L37" s="164"/>
      <c r="M37" s="164"/>
      <c r="N37" s="164"/>
      <c r="O37" s="164"/>
      <c r="P37" s="164"/>
      <c r="Q37" s="164"/>
      <c r="R37" s="161"/>
      <c r="S37" s="161"/>
      <c r="T37" s="161"/>
      <c r="U37" s="161"/>
      <c r="V37" s="161"/>
      <c r="W37" s="161"/>
      <c r="X37" s="161"/>
      <c r="Y37" s="161"/>
    </row>
    <row r="38" spans="1:30" x14ac:dyDescent="0.25">
      <c r="A38" s="8" t="s">
        <v>834</v>
      </c>
      <c r="B38" s="6"/>
      <c r="C38" s="6"/>
      <c r="D38" s="6"/>
      <c r="E38" s="6"/>
      <c r="F38" s="527">
        <f>F35</f>
        <v>0.7</v>
      </c>
      <c r="G38" s="527"/>
      <c r="H38" s="164" t="s">
        <v>825</v>
      </c>
      <c r="I38" s="164">
        <f>J29</f>
        <v>20</v>
      </c>
      <c r="J38" s="164" t="s">
        <v>839</v>
      </c>
      <c r="K38" s="164"/>
      <c r="L38" s="164"/>
      <c r="M38" s="527">
        <f>M35</f>
        <v>1</v>
      </c>
      <c r="N38" s="527"/>
      <c r="O38" s="164" t="s">
        <v>825</v>
      </c>
      <c r="P38" s="164">
        <f>Q29</f>
        <v>54</v>
      </c>
      <c r="Q38" s="164" t="s">
        <v>839</v>
      </c>
      <c r="R38" s="161"/>
      <c r="S38" s="527">
        <f>W31</f>
        <v>249.87</v>
      </c>
      <c r="T38" s="527"/>
      <c r="U38" s="161" t="s">
        <v>840</v>
      </c>
      <c r="V38" s="161">
        <f>U35</f>
        <v>35</v>
      </c>
      <c r="W38" s="161" t="s">
        <v>829</v>
      </c>
      <c r="X38" s="161"/>
      <c r="Y38" s="161"/>
      <c r="AA38" s="2"/>
    </row>
    <row r="39" spans="1:30" ht="13.5" thickBot="1" x14ac:dyDescent="0.35">
      <c r="A39" s="8" t="s">
        <v>841</v>
      </c>
      <c r="B39" s="6"/>
      <c r="C39" s="6"/>
      <c r="D39" s="6"/>
      <c r="E39" s="6"/>
      <c r="F39" s="532">
        <f>F38*I38</f>
        <v>14</v>
      </c>
      <c r="G39" s="532"/>
      <c r="H39" s="164"/>
      <c r="I39" s="164"/>
      <c r="J39" s="164"/>
      <c r="K39" s="164"/>
      <c r="L39" s="164"/>
      <c r="M39" s="532">
        <f>M38*P38</f>
        <v>54</v>
      </c>
      <c r="N39" s="532"/>
      <c r="O39" s="164"/>
      <c r="P39" s="164"/>
      <c r="Q39" s="164"/>
      <c r="R39" s="161"/>
      <c r="S39" s="532">
        <f>S38/V38</f>
        <v>7.1391428571428577</v>
      </c>
      <c r="T39" s="532"/>
      <c r="U39" s="161"/>
      <c r="V39" s="161"/>
      <c r="W39" s="161"/>
      <c r="X39" s="161"/>
      <c r="Y39" s="161"/>
    </row>
    <row r="40" spans="1:30" ht="13" thickTop="1" x14ac:dyDescent="0.25">
      <c r="A40" s="6"/>
      <c r="B40" s="6"/>
      <c r="C40" s="6"/>
      <c r="D40" s="6"/>
      <c r="E40" s="6"/>
      <c r="F40" s="164"/>
      <c r="G40" s="164"/>
      <c r="H40" s="164"/>
      <c r="I40" s="164"/>
      <c r="J40" s="164"/>
      <c r="K40" s="164"/>
      <c r="L40" s="164"/>
      <c r="M40" s="164"/>
      <c r="N40" s="164"/>
      <c r="O40" s="164"/>
      <c r="P40" s="164"/>
      <c r="Q40" s="164"/>
      <c r="R40" s="161"/>
      <c r="S40" s="161"/>
      <c r="T40" s="161"/>
      <c r="U40" s="161"/>
      <c r="V40" s="161"/>
      <c r="W40" s="161"/>
      <c r="X40" s="161"/>
      <c r="Y40" s="161"/>
      <c r="AA40" s="2" t="s">
        <v>842</v>
      </c>
    </row>
    <row r="41" spans="1:30" x14ac:dyDescent="0.25">
      <c r="A41" s="8" t="s">
        <v>838</v>
      </c>
      <c r="B41" s="6"/>
      <c r="C41" s="6"/>
      <c r="D41" s="6"/>
      <c r="E41" s="6"/>
      <c r="F41" s="164"/>
      <c r="G41" s="164"/>
      <c r="H41" s="164"/>
      <c r="I41" s="164"/>
      <c r="J41" s="164"/>
      <c r="K41" s="164"/>
      <c r="L41" s="164"/>
      <c r="M41" s="164"/>
      <c r="N41" s="164"/>
      <c r="O41" s="164"/>
      <c r="P41" s="164"/>
      <c r="Q41" s="164"/>
      <c r="R41" s="161"/>
      <c r="S41" s="161"/>
      <c r="T41" s="161"/>
      <c r="U41" s="161"/>
      <c r="V41" s="161"/>
      <c r="W41" s="161"/>
      <c r="X41" s="161"/>
      <c r="Y41" s="161"/>
      <c r="AA41" s="2" t="s">
        <v>843</v>
      </c>
    </row>
    <row r="42" spans="1:30" x14ac:dyDescent="0.25">
      <c r="A42" s="8" t="s">
        <v>834</v>
      </c>
      <c r="B42" s="6"/>
      <c r="C42" s="6"/>
      <c r="D42" s="6"/>
      <c r="E42" s="6"/>
      <c r="F42" s="533">
        <f>F39</f>
        <v>14</v>
      </c>
      <c r="G42" s="533"/>
      <c r="H42" s="164" t="s">
        <v>844</v>
      </c>
      <c r="I42" s="164">
        <f>T19</f>
        <v>30</v>
      </c>
      <c r="J42" s="164" t="s">
        <v>803</v>
      </c>
      <c r="K42" s="164"/>
      <c r="L42" s="164"/>
      <c r="M42" s="533">
        <f>M39</f>
        <v>54</v>
      </c>
      <c r="N42" s="533"/>
      <c r="O42" s="164" t="s">
        <v>844</v>
      </c>
      <c r="P42" s="164">
        <f>T19</f>
        <v>30</v>
      </c>
      <c r="Q42" s="164" t="s">
        <v>803</v>
      </c>
      <c r="R42" s="161"/>
      <c r="S42" s="533">
        <f>S39</f>
        <v>7.1391428571428577</v>
      </c>
      <c r="T42" s="533"/>
      <c r="U42" s="164" t="s">
        <v>844</v>
      </c>
      <c r="V42" s="164">
        <f>T20</f>
        <v>15</v>
      </c>
      <c r="W42" s="164" t="s">
        <v>803</v>
      </c>
      <c r="X42" s="161"/>
      <c r="Y42" s="161"/>
      <c r="AA42" s="2" t="s">
        <v>845</v>
      </c>
    </row>
    <row r="43" spans="1:30" ht="13.5" thickBot="1" x14ac:dyDescent="0.35">
      <c r="A43" s="8" t="s">
        <v>846</v>
      </c>
      <c r="B43" s="6"/>
      <c r="C43" s="6"/>
      <c r="D43" s="6"/>
      <c r="E43" s="6"/>
      <c r="F43" s="527">
        <f>F42-F42*I42/100</f>
        <v>9.8000000000000007</v>
      </c>
      <c r="G43" s="527"/>
      <c r="H43" s="164"/>
      <c r="I43" s="164"/>
      <c r="J43" s="164"/>
      <c r="K43" s="164"/>
      <c r="L43" s="164"/>
      <c r="M43" s="527">
        <f>M42-M42*P42/100</f>
        <v>37.799999999999997</v>
      </c>
      <c r="N43" s="527"/>
      <c r="O43" s="164"/>
      <c r="P43" s="164"/>
      <c r="Q43" s="164"/>
      <c r="R43" s="161"/>
      <c r="S43" s="527">
        <f>S42-S42*V42/100</f>
        <v>6.0682714285714292</v>
      </c>
      <c r="T43" s="527"/>
      <c r="U43" s="164"/>
      <c r="V43" s="164"/>
      <c r="W43" s="164"/>
      <c r="X43" s="161"/>
      <c r="Y43" s="161"/>
      <c r="AA43" s="2" t="s">
        <v>847</v>
      </c>
    </row>
    <row r="44" spans="1:30" ht="13.5" thickBot="1" x14ac:dyDescent="0.35">
      <c r="A44" s="8" t="s">
        <v>848</v>
      </c>
      <c r="F44" s="532">
        <f>F43</f>
        <v>9.8000000000000007</v>
      </c>
      <c r="G44" s="532"/>
      <c r="H44" s="164"/>
      <c r="I44" s="164"/>
      <c r="J44" s="164"/>
      <c r="K44" s="164"/>
      <c r="L44" s="164"/>
      <c r="M44" s="532">
        <f>M43-M43*P43/100</f>
        <v>37.799999999999997</v>
      </c>
      <c r="N44" s="532"/>
      <c r="O44" s="161"/>
      <c r="P44" s="161"/>
      <c r="Q44" s="161"/>
      <c r="R44" s="161"/>
      <c r="S44" s="532">
        <f>S43-S43*V43/100</f>
        <v>6.0682714285714292</v>
      </c>
      <c r="T44" s="532"/>
      <c r="U44" s="161"/>
      <c r="V44" s="161"/>
      <c r="W44" s="534">
        <f>F44+M44+S44</f>
        <v>53.668271428571423</v>
      </c>
      <c r="X44" s="535"/>
      <c r="Y44" s="161"/>
      <c r="AA44" s="2" t="s">
        <v>849</v>
      </c>
    </row>
    <row r="45" spans="1:30" ht="13.5" thickTop="1" x14ac:dyDescent="0.3">
      <c r="A45" s="66"/>
      <c r="B45" s="33"/>
      <c r="C45" s="33"/>
      <c r="D45" s="33"/>
      <c r="E45" s="33"/>
      <c r="F45" s="168"/>
      <c r="G45" s="168"/>
      <c r="H45" s="169"/>
      <c r="I45" s="169"/>
      <c r="J45" s="169"/>
      <c r="K45" s="169"/>
      <c r="L45" s="169"/>
      <c r="M45" s="168"/>
      <c r="N45" s="168"/>
      <c r="O45" s="170"/>
      <c r="P45" s="170"/>
      <c r="Q45" s="170"/>
      <c r="R45" s="170"/>
      <c r="S45" s="168"/>
      <c r="T45" s="168"/>
      <c r="U45" s="170"/>
      <c r="V45" s="170"/>
      <c r="W45" s="170"/>
      <c r="X45" s="170"/>
      <c r="Y45" s="170"/>
    </row>
    <row r="46" spans="1:30" x14ac:dyDescent="0.25">
      <c r="F46" s="161"/>
      <c r="G46" s="161"/>
      <c r="H46" s="161"/>
      <c r="I46" s="161"/>
      <c r="J46" s="161"/>
      <c r="K46" s="161"/>
      <c r="L46" s="161"/>
      <c r="M46" s="161"/>
      <c r="N46" s="161"/>
      <c r="O46" s="161"/>
      <c r="P46" s="161"/>
      <c r="Q46" s="161"/>
      <c r="R46" s="161"/>
      <c r="S46" s="161"/>
      <c r="T46" s="161"/>
      <c r="U46" s="161"/>
      <c r="V46" s="161"/>
      <c r="W46" s="161"/>
      <c r="X46" s="161"/>
      <c r="Y46" s="161"/>
    </row>
    <row r="47" spans="1:30" x14ac:dyDescent="0.25">
      <c r="A47" s="8" t="s">
        <v>831</v>
      </c>
      <c r="B47" s="6"/>
      <c r="C47" s="6"/>
      <c r="D47" s="6"/>
      <c r="E47" s="6"/>
      <c r="F47" s="164" t="s">
        <v>832</v>
      </c>
      <c r="G47" s="164"/>
      <c r="H47" s="164"/>
      <c r="I47" s="164"/>
      <c r="J47" s="164"/>
      <c r="K47" s="164"/>
      <c r="L47" s="164"/>
      <c r="M47" s="164" t="s">
        <v>833</v>
      </c>
      <c r="N47" s="164"/>
      <c r="O47" s="164"/>
      <c r="P47" s="164"/>
      <c r="Q47" s="164"/>
      <c r="R47" s="161"/>
      <c r="S47" s="167">
        <v>1</v>
      </c>
      <c r="T47" s="164" t="s">
        <v>836</v>
      </c>
      <c r="U47" s="164">
        <v>50</v>
      </c>
      <c r="V47" s="164" t="s">
        <v>837</v>
      </c>
      <c r="W47" s="164"/>
      <c r="X47" s="161"/>
      <c r="Y47" s="161"/>
    </row>
    <row r="48" spans="1:30" ht="13" x14ac:dyDescent="0.3">
      <c r="A48" s="8" t="s">
        <v>850</v>
      </c>
      <c r="B48" s="6"/>
      <c r="C48" s="6"/>
      <c r="D48" s="6"/>
      <c r="E48" s="6"/>
      <c r="F48" s="527">
        <v>1</v>
      </c>
      <c r="G48" s="527"/>
      <c r="H48" s="164" t="s">
        <v>835</v>
      </c>
      <c r="I48" s="164"/>
      <c r="J48" s="164"/>
      <c r="K48" s="164"/>
      <c r="L48" s="164"/>
      <c r="M48" s="527">
        <v>2</v>
      </c>
      <c r="N48" s="527"/>
      <c r="O48" s="164" t="s">
        <v>835</v>
      </c>
      <c r="P48" s="164"/>
      <c r="Q48" s="164"/>
      <c r="R48" s="161"/>
      <c r="S48" s="161"/>
      <c r="T48" s="161"/>
      <c r="U48" s="161"/>
      <c r="V48" s="161"/>
      <c r="W48" s="161"/>
      <c r="X48" s="161"/>
      <c r="Y48" s="161"/>
      <c r="AA48" s="1"/>
      <c r="AD48" s="2"/>
    </row>
    <row r="49" spans="1:30" x14ac:dyDescent="0.25">
      <c r="A49" s="6"/>
      <c r="B49" s="6"/>
      <c r="C49" s="6"/>
      <c r="D49" s="6"/>
      <c r="E49" s="6"/>
      <c r="F49" s="164"/>
      <c r="G49" s="164"/>
      <c r="H49" s="164"/>
      <c r="I49" s="164"/>
      <c r="J49" s="164"/>
      <c r="K49" s="164"/>
      <c r="L49" s="164"/>
      <c r="M49" s="164"/>
      <c r="N49" s="164"/>
      <c r="O49" s="164"/>
      <c r="P49" s="164"/>
      <c r="Q49" s="164"/>
      <c r="R49" s="161"/>
      <c r="S49" s="161"/>
      <c r="T49" s="161"/>
      <c r="U49" s="161"/>
      <c r="V49" s="161"/>
      <c r="W49" s="161"/>
      <c r="X49" s="161"/>
      <c r="Y49" s="161"/>
      <c r="AA49" s="8"/>
      <c r="AD49" s="2"/>
    </row>
    <row r="50" spans="1:30" x14ac:dyDescent="0.25">
      <c r="A50" s="8" t="s">
        <v>838</v>
      </c>
      <c r="B50" s="6"/>
      <c r="C50" s="6"/>
      <c r="D50" s="6"/>
      <c r="E50" s="6"/>
      <c r="F50" s="164"/>
      <c r="G50" s="164"/>
      <c r="H50" s="164"/>
      <c r="I50" s="164"/>
      <c r="J50" s="164"/>
      <c r="K50" s="164"/>
      <c r="L50" s="164"/>
      <c r="M50" s="164"/>
      <c r="N50" s="164"/>
      <c r="O50" s="164"/>
      <c r="P50" s="164"/>
      <c r="Q50" s="164"/>
      <c r="R50" s="161"/>
      <c r="S50" s="161"/>
      <c r="T50" s="161"/>
      <c r="U50" s="161"/>
      <c r="V50" s="161"/>
      <c r="W50" s="161"/>
      <c r="X50" s="161"/>
      <c r="AA50" s="2"/>
      <c r="AD50" s="2"/>
    </row>
    <row r="51" spans="1:30" x14ac:dyDescent="0.25">
      <c r="A51" s="8" t="s">
        <v>850</v>
      </c>
      <c r="B51" s="6"/>
      <c r="C51" s="6"/>
      <c r="D51" s="6"/>
      <c r="E51" s="6"/>
      <c r="F51" s="527">
        <f>F48</f>
        <v>1</v>
      </c>
      <c r="G51" s="527"/>
      <c r="H51" s="164" t="s">
        <v>825</v>
      </c>
      <c r="I51" s="164">
        <f>J29</f>
        <v>20</v>
      </c>
      <c r="J51" s="164" t="s">
        <v>839</v>
      </c>
      <c r="K51" s="164"/>
      <c r="L51" s="164"/>
      <c r="M51" s="527">
        <f>M48</f>
        <v>2</v>
      </c>
      <c r="N51" s="527"/>
      <c r="O51" s="164" t="s">
        <v>825</v>
      </c>
      <c r="P51" s="164">
        <f>Q29</f>
        <v>54</v>
      </c>
      <c r="Q51" s="164" t="s">
        <v>839</v>
      </c>
      <c r="R51" s="161"/>
      <c r="S51" s="527">
        <f>W31</f>
        <v>249.87</v>
      </c>
      <c r="T51" s="527"/>
      <c r="U51" s="161" t="s">
        <v>840</v>
      </c>
      <c r="V51" s="161">
        <f>U47</f>
        <v>50</v>
      </c>
      <c r="W51" s="161" t="s">
        <v>829</v>
      </c>
      <c r="X51" s="161"/>
      <c r="AA51" s="2"/>
      <c r="AD51" s="2"/>
    </row>
    <row r="52" spans="1:30" ht="13.5" thickBot="1" x14ac:dyDescent="0.35">
      <c r="A52" s="8" t="s">
        <v>841</v>
      </c>
      <c r="B52" s="6"/>
      <c r="C52" s="6"/>
      <c r="D52" s="6"/>
      <c r="E52" s="6"/>
      <c r="F52" s="532">
        <f>F51*I51</f>
        <v>20</v>
      </c>
      <c r="G52" s="532"/>
      <c r="H52" s="164"/>
      <c r="I52" s="164"/>
      <c r="J52" s="164"/>
      <c r="K52" s="164"/>
      <c r="L52" s="164"/>
      <c r="M52" s="532">
        <f>M51*P51</f>
        <v>108</v>
      </c>
      <c r="N52" s="532"/>
      <c r="O52" s="164"/>
      <c r="P52" s="164"/>
      <c r="Q52" s="164"/>
      <c r="R52" s="161"/>
      <c r="S52" s="532">
        <f>S51/V51</f>
        <v>4.9973999999999998</v>
      </c>
      <c r="T52" s="532"/>
      <c r="U52" s="161"/>
      <c r="V52" s="161"/>
      <c r="W52" s="161"/>
      <c r="X52" s="161"/>
      <c r="AA52" s="2"/>
      <c r="AD52" s="2"/>
    </row>
    <row r="53" spans="1:30" ht="13" thickTop="1" x14ac:dyDescent="0.25">
      <c r="F53" s="161"/>
      <c r="G53" s="161"/>
      <c r="H53" s="161"/>
      <c r="I53" s="161"/>
      <c r="J53" s="161"/>
      <c r="K53" s="161"/>
      <c r="L53" s="161"/>
      <c r="M53" s="161"/>
      <c r="N53" s="161"/>
      <c r="O53" s="161"/>
      <c r="P53" s="161"/>
      <c r="Q53" s="161"/>
      <c r="R53" s="161"/>
      <c r="S53" s="161"/>
      <c r="T53" s="161"/>
      <c r="U53" s="161"/>
      <c r="V53" s="161"/>
      <c r="W53" s="161"/>
      <c r="X53" s="161"/>
      <c r="AA53" s="2"/>
      <c r="AD53" s="2"/>
    </row>
    <row r="54" spans="1:30" x14ac:dyDescent="0.25">
      <c r="A54" s="8" t="s">
        <v>838</v>
      </c>
      <c r="B54" s="6"/>
      <c r="C54" s="6"/>
      <c r="D54" s="6"/>
      <c r="E54" s="6"/>
      <c r="F54" s="164"/>
      <c r="G54" s="164"/>
      <c r="H54" s="164"/>
      <c r="I54" s="164"/>
      <c r="J54" s="164"/>
      <c r="K54" s="164"/>
      <c r="L54" s="164"/>
      <c r="M54" s="164"/>
      <c r="N54" s="164"/>
      <c r="O54" s="164"/>
      <c r="P54" s="164"/>
      <c r="Q54" s="161"/>
      <c r="R54" s="161"/>
      <c r="S54" s="161"/>
      <c r="T54" s="161"/>
      <c r="U54" s="161"/>
      <c r="V54" s="161"/>
      <c r="W54" s="161"/>
      <c r="X54" s="161"/>
      <c r="AA54" s="2"/>
      <c r="AD54" s="2"/>
    </row>
    <row r="55" spans="1:30" x14ac:dyDescent="0.25">
      <c r="A55" s="8" t="s">
        <v>850</v>
      </c>
      <c r="B55" s="6"/>
      <c r="C55" s="6"/>
      <c r="D55" s="6"/>
      <c r="E55" s="6"/>
      <c r="F55" s="533">
        <f>F52</f>
        <v>20</v>
      </c>
      <c r="G55" s="533"/>
      <c r="H55" s="164" t="s">
        <v>844</v>
      </c>
      <c r="I55" s="164">
        <f>T19</f>
        <v>30</v>
      </c>
      <c r="J55" s="164" t="s">
        <v>803</v>
      </c>
      <c r="K55" s="164"/>
      <c r="L55" s="164"/>
      <c r="M55" s="533">
        <f>M52</f>
        <v>108</v>
      </c>
      <c r="N55" s="533"/>
      <c r="O55" s="164" t="s">
        <v>844</v>
      </c>
      <c r="P55" s="164">
        <f>T19</f>
        <v>30</v>
      </c>
      <c r="Q55" s="164" t="s">
        <v>803</v>
      </c>
      <c r="R55" s="161"/>
      <c r="S55" s="533">
        <f>S52</f>
        <v>4.9973999999999998</v>
      </c>
      <c r="T55" s="533"/>
      <c r="U55" s="164" t="s">
        <v>844</v>
      </c>
      <c r="V55" s="164">
        <f>T20</f>
        <v>15</v>
      </c>
      <c r="W55" s="164" t="s">
        <v>803</v>
      </c>
      <c r="X55" s="161"/>
      <c r="AA55" s="2"/>
      <c r="AD55" s="2"/>
    </row>
    <row r="56" spans="1:30" ht="13.5" thickBot="1" x14ac:dyDescent="0.35">
      <c r="A56" s="8" t="s">
        <v>846</v>
      </c>
      <c r="B56" s="6"/>
      <c r="F56" s="527">
        <f>F55-F55*I55/100</f>
        <v>14</v>
      </c>
      <c r="G56" s="527"/>
      <c r="H56" s="164"/>
      <c r="I56" s="164"/>
      <c r="J56" s="164"/>
      <c r="K56" s="164"/>
      <c r="L56" s="164"/>
      <c r="M56" s="527">
        <f>M55-M55*P55/100</f>
        <v>75.599999999999994</v>
      </c>
      <c r="N56" s="527"/>
      <c r="O56" s="164"/>
      <c r="P56" s="164"/>
      <c r="Q56" s="164"/>
      <c r="R56" s="161"/>
      <c r="S56" s="527">
        <f>S55-S55*V55/100</f>
        <v>4.2477900000000002</v>
      </c>
      <c r="T56" s="527"/>
      <c r="U56" s="164"/>
      <c r="V56" s="164"/>
      <c r="W56" s="164"/>
      <c r="X56" s="161"/>
      <c r="AA56" s="2"/>
      <c r="AD56" s="2"/>
    </row>
    <row r="57" spans="1:30" ht="13.5" thickBot="1" x14ac:dyDescent="0.35">
      <c r="A57" s="8" t="s">
        <v>848</v>
      </c>
      <c r="C57" s="6"/>
      <c r="D57" s="6"/>
      <c r="E57" s="6"/>
      <c r="F57" s="532">
        <f>F56</f>
        <v>14</v>
      </c>
      <c r="G57" s="532"/>
      <c r="H57" s="164"/>
      <c r="I57" s="164"/>
      <c r="J57" s="164"/>
      <c r="K57" s="164"/>
      <c r="L57" s="164"/>
      <c r="M57" s="532">
        <f>M56-M56*P56/100</f>
        <v>75.599999999999994</v>
      </c>
      <c r="N57" s="532"/>
      <c r="O57" s="161"/>
      <c r="P57" s="161"/>
      <c r="Q57" s="161"/>
      <c r="R57" s="161"/>
      <c r="S57" s="532">
        <f>S56-S56*V56/100</f>
        <v>4.2477900000000002</v>
      </c>
      <c r="T57" s="532"/>
      <c r="U57" s="161"/>
      <c r="V57" s="161"/>
      <c r="W57" s="534">
        <f>F57+M57+S57</f>
        <v>93.847789999999989</v>
      </c>
      <c r="X57" s="535"/>
      <c r="AA57" s="2"/>
      <c r="AD57" s="2"/>
    </row>
    <row r="58" spans="1:30" ht="13" thickTop="1" x14ac:dyDescent="0.25">
      <c r="F58" s="161"/>
      <c r="G58" s="161"/>
      <c r="H58" s="161"/>
      <c r="I58" s="161"/>
      <c r="J58" s="161"/>
      <c r="K58" s="161"/>
      <c r="L58" s="161"/>
      <c r="M58" s="161"/>
      <c r="N58" s="161"/>
      <c r="O58" s="161"/>
      <c r="P58" s="161"/>
      <c r="Q58" s="161"/>
      <c r="R58" s="161"/>
      <c r="S58" s="161"/>
      <c r="T58" s="161"/>
      <c r="U58" s="161"/>
      <c r="V58" s="161"/>
      <c r="W58" s="161"/>
      <c r="X58" s="161"/>
      <c r="AA58" s="2"/>
      <c r="AD58" s="2"/>
    </row>
    <row r="59" spans="1:30" x14ac:dyDescent="0.25">
      <c r="A59" s="6"/>
      <c r="B59" s="6"/>
      <c r="C59" s="6"/>
      <c r="D59" s="6"/>
      <c r="E59" s="6"/>
      <c r="F59" s="6"/>
      <c r="G59" s="6"/>
      <c r="H59" s="6"/>
      <c r="I59" s="6"/>
      <c r="J59" s="6"/>
      <c r="K59" s="6"/>
      <c r="L59" s="6"/>
      <c r="M59" s="6"/>
      <c r="N59" s="6"/>
      <c r="O59" s="6"/>
      <c r="P59" s="6"/>
      <c r="Q59" s="6"/>
      <c r="R59" s="6"/>
      <c r="S59" s="6"/>
      <c r="T59" s="6"/>
      <c r="U59" s="6"/>
      <c r="V59" s="6"/>
      <c r="W59" s="6"/>
      <c r="X59" s="6"/>
      <c r="Y59" s="6"/>
      <c r="AA59" s="2"/>
      <c r="AD59" s="2"/>
    </row>
    <row r="60" spans="1:30" x14ac:dyDescent="0.25">
      <c r="A60" s="6"/>
      <c r="B60" s="6"/>
      <c r="C60" s="6"/>
      <c r="D60" s="6"/>
      <c r="E60" s="6"/>
      <c r="F60" s="6"/>
      <c r="G60" s="6"/>
      <c r="H60" s="6"/>
      <c r="I60" s="6"/>
      <c r="J60" s="6"/>
      <c r="K60" s="6"/>
      <c r="L60" s="6"/>
      <c r="M60" s="6"/>
      <c r="N60" s="6"/>
      <c r="O60" s="6"/>
      <c r="P60" s="6"/>
      <c r="Q60" s="6"/>
      <c r="R60" s="6"/>
      <c r="S60" s="6"/>
      <c r="T60" s="6"/>
      <c r="U60" s="6"/>
      <c r="V60" s="6"/>
      <c r="W60" s="6"/>
      <c r="X60" s="6"/>
      <c r="Y60" s="6"/>
      <c r="AA60" s="2"/>
      <c r="AD60" s="2"/>
    </row>
    <row r="61" spans="1:30" x14ac:dyDescent="0.25">
      <c r="A61" s="8" t="s">
        <v>851</v>
      </c>
      <c r="B61" s="6"/>
      <c r="C61" s="6"/>
      <c r="D61" s="6"/>
      <c r="E61" s="6"/>
      <c r="F61" s="6"/>
      <c r="G61" s="6"/>
      <c r="H61" s="6"/>
      <c r="I61" s="6"/>
      <c r="J61" s="6"/>
      <c r="K61" s="6"/>
      <c r="L61" s="6"/>
      <c r="M61" s="6"/>
      <c r="N61" s="6"/>
      <c r="O61" s="6"/>
      <c r="P61" s="6"/>
      <c r="Q61" s="6"/>
      <c r="R61" s="6"/>
      <c r="S61" s="6"/>
      <c r="T61" s="6"/>
      <c r="U61" s="6"/>
      <c r="V61" s="6"/>
      <c r="W61" s="6"/>
      <c r="X61" s="6"/>
      <c r="Y61" s="6"/>
    </row>
    <row r="62" spans="1:30" ht="13" thickBot="1" x14ac:dyDescent="0.3">
      <c r="A62" s="8" t="s">
        <v>852</v>
      </c>
      <c r="B62" s="6"/>
      <c r="C62" s="6"/>
      <c r="D62" s="6"/>
      <c r="E62" s="6"/>
      <c r="F62" s="6"/>
      <c r="G62" s="6"/>
      <c r="H62" s="6"/>
      <c r="I62" s="6"/>
      <c r="J62" s="6"/>
      <c r="K62" s="6"/>
      <c r="L62" s="6"/>
      <c r="M62" s="6"/>
      <c r="N62" s="6"/>
      <c r="O62" s="6"/>
      <c r="P62" s="6"/>
      <c r="Q62" s="6"/>
      <c r="R62" s="6"/>
      <c r="S62" s="6"/>
      <c r="T62" s="6"/>
      <c r="U62" s="6"/>
      <c r="V62" s="6"/>
      <c r="W62" s="6"/>
      <c r="X62" s="6"/>
      <c r="Y62" s="6"/>
    </row>
    <row r="63" spans="1:30" ht="13" thickBot="1" x14ac:dyDescent="0.3">
      <c r="A63" s="6"/>
      <c r="B63" s="6"/>
      <c r="C63" s="6"/>
      <c r="D63" s="6"/>
      <c r="E63" s="6"/>
      <c r="F63" s="6"/>
      <c r="G63" s="6"/>
      <c r="H63" s="6" t="str">
        <f>A38</f>
        <v>PKW-Stellplätze</v>
      </c>
      <c r="I63" s="6"/>
      <c r="J63" s="6"/>
      <c r="K63" s="6"/>
      <c r="L63" s="6"/>
      <c r="M63" s="6"/>
      <c r="N63" s="6"/>
      <c r="O63" s="538">
        <f>W44</f>
        <v>53.668271428571423</v>
      </c>
      <c r="P63" s="539"/>
      <c r="Q63" s="6"/>
      <c r="R63" s="6"/>
      <c r="S63" s="6"/>
      <c r="T63" s="6"/>
      <c r="U63" s="6"/>
      <c r="V63" s="6"/>
      <c r="W63" s="6"/>
      <c r="X63" s="6"/>
      <c r="Y63" s="6"/>
      <c r="AA63" s="2"/>
    </row>
    <row r="64" spans="1:30" ht="13" thickBot="1" x14ac:dyDescent="0.3">
      <c r="A64" s="6"/>
      <c r="B64" s="6"/>
      <c r="C64" s="6"/>
      <c r="D64" s="6"/>
      <c r="E64" s="6"/>
      <c r="F64" s="6"/>
      <c r="G64" s="6"/>
      <c r="H64" s="6"/>
      <c r="I64" s="6"/>
      <c r="J64" s="6"/>
      <c r="K64" s="6"/>
      <c r="L64" s="6"/>
      <c r="M64" s="6"/>
      <c r="N64" s="6"/>
      <c r="O64" s="6"/>
      <c r="P64" s="6"/>
      <c r="Q64" s="6"/>
      <c r="R64" s="6"/>
      <c r="S64" s="6"/>
      <c r="T64" s="6"/>
      <c r="U64" s="6"/>
      <c r="V64" s="6"/>
      <c r="W64" s="6"/>
      <c r="X64" s="6"/>
      <c r="Y64" s="6"/>
    </row>
    <row r="65" spans="1:31" ht="13" thickBot="1" x14ac:dyDescent="0.3">
      <c r="A65" s="6"/>
      <c r="B65" s="6"/>
      <c r="C65" s="6"/>
      <c r="D65" s="6"/>
      <c r="E65" s="6"/>
      <c r="F65" s="6"/>
      <c r="G65" s="6"/>
      <c r="H65" s="6" t="str">
        <f>A51</f>
        <v>Fahrrad-Stellplätze</v>
      </c>
      <c r="I65" s="6"/>
      <c r="J65" s="6"/>
      <c r="K65" s="6"/>
      <c r="L65" s="6"/>
      <c r="M65" s="6"/>
      <c r="N65" s="6"/>
      <c r="O65" s="538">
        <f>W57</f>
        <v>93.847789999999989</v>
      </c>
      <c r="P65" s="539"/>
      <c r="Q65" s="6"/>
      <c r="R65" s="6"/>
      <c r="S65" s="6"/>
      <c r="T65" s="6"/>
      <c r="U65" s="6"/>
      <c r="V65" s="6"/>
      <c r="W65" s="6"/>
      <c r="X65" s="6"/>
      <c r="Y65" s="6"/>
      <c r="AA65" s="2"/>
    </row>
    <row r="66" spans="1:31" x14ac:dyDescent="0.25">
      <c r="A66" s="8"/>
      <c r="B66" s="6"/>
      <c r="C66" s="6"/>
      <c r="D66" s="6"/>
      <c r="E66" s="6"/>
      <c r="F66" s="6"/>
      <c r="G66" s="6"/>
      <c r="H66" s="6"/>
      <c r="I66" s="6"/>
      <c r="J66" s="6"/>
      <c r="K66" s="6"/>
      <c r="L66" s="6"/>
      <c r="M66" s="6"/>
      <c r="N66" s="6"/>
      <c r="O66" s="6"/>
      <c r="P66" s="6"/>
      <c r="Q66" s="6"/>
      <c r="R66" s="6"/>
      <c r="S66" s="6"/>
      <c r="T66" s="6"/>
      <c r="U66" s="6"/>
      <c r="V66" s="6"/>
      <c r="W66" s="6"/>
      <c r="X66" s="6"/>
      <c r="Y66" s="6"/>
      <c r="AA66" s="2"/>
    </row>
    <row r="67" spans="1:31" x14ac:dyDescent="0.25">
      <c r="A67" s="8" t="s">
        <v>853</v>
      </c>
      <c r="B67" s="6"/>
      <c r="C67" s="6"/>
      <c r="D67" s="6"/>
      <c r="E67" s="6"/>
      <c r="F67" s="6"/>
      <c r="G67" s="6"/>
      <c r="H67" s="6"/>
      <c r="I67" s="6"/>
      <c r="J67" s="6"/>
      <c r="K67" s="6"/>
      <c r="L67" s="6"/>
      <c r="M67" s="6"/>
      <c r="N67" s="6"/>
      <c r="O67" s="6"/>
      <c r="P67" s="6"/>
      <c r="Q67" s="6"/>
      <c r="R67" s="6"/>
      <c r="S67" s="6"/>
      <c r="T67" s="6"/>
      <c r="U67" s="6"/>
      <c r="V67" s="6"/>
      <c r="W67" s="6"/>
      <c r="X67" s="6"/>
      <c r="Y67" s="6"/>
      <c r="AA67" s="2"/>
    </row>
    <row r="68" spans="1:31" ht="13" thickBot="1" x14ac:dyDescent="0.3">
      <c r="A68" s="6"/>
      <c r="B68" s="6"/>
      <c r="C68" s="6"/>
      <c r="D68" s="6"/>
      <c r="E68" s="6"/>
      <c r="F68" s="6"/>
      <c r="G68" s="6"/>
      <c r="H68" s="6"/>
      <c r="I68" s="6"/>
      <c r="J68" s="6"/>
      <c r="K68" s="6"/>
      <c r="L68" s="6"/>
      <c r="M68" s="6"/>
      <c r="N68" s="6"/>
      <c r="O68" s="6"/>
      <c r="P68" s="6"/>
      <c r="Q68" s="6"/>
      <c r="R68" s="6"/>
      <c r="S68" s="6"/>
      <c r="T68" s="6"/>
      <c r="U68" s="6"/>
      <c r="V68" s="6"/>
      <c r="W68" s="6"/>
      <c r="X68" s="6"/>
      <c r="Y68" s="6"/>
      <c r="AA68" s="2"/>
    </row>
    <row r="69" spans="1:31" ht="13" thickBot="1" x14ac:dyDescent="0.3">
      <c r="A69" s="6">
        <v>3</v>
      </c>
      <c r="B69" s="8" t="s">
        <v>803</v>
      </c>
      <c r="C69" s="8" t="s">
        <v>854</v>
      </c>
      <c r="D69" s="8" t="s">
        <v>855</v>
      </c>
      <c r="E69" s="6"/>
      <c r="F69" s="6"/>
      <c r="G69" s="6"/>
      <c r="H69" s="8" t="s">
        <v>856</v>
      </c>
      <c r="I69" s="6"/>
      <c r="J69" s="6"/>
      <c r="K69" s="6"/>
      <c r="L69" s="6"/>
      <c r="M69" s="6"/>
      <c r="N69" s="6"/>
      <c r="O69" s="538">
        <f>O63*3/100</f>
        <v>1.6100481428571427</v>
      </c>
      <c r="P69" s="540"/>
      <c r="Q69" s="6"/>
      <c r="R69" s="6"/>
      <c r="S69" s="6"/>
      <c r="T69" s="6"/>
      <c r="U69" s="6"/>
      <c r="V69" s="6"/>
      <c r="W69" s="6"/>
      <c r="X69" s="6"/>
      <c r="Y69" s="6"/>
      <c r="AA69" s="2" t="s">
        <v>857</v>
      </c>
    </row>
    <row r="70" spans="1:31" x14ac:dyDescent="0.25">
      <c r="A70" s="100" t="s">
        <v>858</v>
      </c>
      <c r="B70" s="6"/>
      <c r="C70" s="6"/>
      <c r="D70" s="6"/>
      <c r="E70" s="6"/>
      <c r="F70" s="6"/>
      <c r="G70" s="6"/>
      <c r="H70" s="6"/>
      <c r="I70" s="6"/>
      <c r="J70" s="6"/>
      <c r="K70" s="6"/>
      <c r="L70" s="6"/>
      <c r="M70" s="6"/>
      <c r="N70" s="6"/>
      <c r="O70" s="6"/>
      <c r="P70" s="6"/>
      <c r="Q70" s="6"/>
      <c r="R70" s="6"/>
      <c r="S70" s="6"/>
      <c r="T70" s="6"/>
      <c r="U70" s="6"/>
      <c r="V70" s="6"/>
      <c r="W70" s="6"/>
      <c r="X70" s="6"/>
      <c r="Y70" s="6"/>
      <c r="AA70" s="2" t="s">
        <v>859</v>
      </c>
    </row>
    <row r="71" spans="1:31" x14ac:dyDescent="0.25">
      <c r="A71" s="71" t="s">
        <v>860</v>
      </c>
      <c r="B71" s="6"/>
      <c r="C71" s="6"/>
      <c r="D71" s="6"/>
      <c r="E71" s="6"/>
      <c r="F71" s="6"/>
      <c r="G71" s="6"/>
      <c r="H71" s="6"/>
      <c r="I71" s="6"/>
      <c r="J71" s="6"/>
      <c r="K71" s="6"/>
      <c r="L71" s="6"/>
      <c r="M71" s="6"/>
      <c r="N71" s="6"/>
      <c r="O71" s="6"/>
      <c r="P71" s="6"/>
      <c r="Q71" s="6"/>
      <c r="R71" s="6"/>
      <c r="S71" s="6"/>
      <c r="T71" s="6"/>
      <c r="U71" s="6"/>
      <c r="V71" s="6"/>
      <c r="W71" s="6"/>
      <c r="X71" s="6"/>
      <c r="Y71" s="6"/>
      <c r="AA71" s="2" t="s">
        <v>861</v>
      </c>
    </row>
    <row r="72" spans="1:31" x14ac:dyDescent="0.25">
      <c r="A72" s="71" t="s">
        <v>862</v>
      </c>
      <c r="B72" s="6"/>
      <c r="C72" s="6"/>
      <c r="D72" s="6"/>
      <c r="E72" s="6"/>
      <c r="F72" s="6"/>
      <c r="G72" s="6"/>
      <c r="H72" s="6"/>
      <c r="I72" s="6"/>
      <c r="J72" s="6"/>
      <c r="K72" s="6"/>
      <c r="L72" s="6"/>
      <c r="M72" s="6"/>
      <c r="N72" s="6"/>
      <c r="O72" s="6"/>
      <c r="P72" s="6"/>
      <c r="Q72" s="6"/>
      <c r="R72" s="6"/>
      <c r="S72" s="6"/>
      <c r="T72" s="6"/>
      <c r="U72" s="6"/>
      <c r="V72" s="6"/>
      <c r="W72" s="6"/>
      <c r="X72" s="6"/>
      <c r="Y72" s="6"/>
      <c r="AA72" s="2" t="s">
        <v>863</v>
      </c>
    </row>
    <row r="73" spans="1:31" ht="13" thickBot="1" x14ac:dyDescent="0.3">
      <c r="A73" s="6"/>
      <c r="B73" s="6"/>
      <c r="C73" s="6"/>
      <c r="D73" s="6"/>
      <c r="E73" s="6"/>
      <c r="F73" s="6"/>
      <c r="G73" s="6"/>
      <c r="H73" s="6"/>
      <c r="I73" s="6"/>
      <c r="J73" s="6"/>
      <c r="K73" s="6"/>
      <c r="L73" s="6"/>
      <c r="M73" s="6"/>
      <c r="N73" s="6"/>
      <c r="O73" s="6"/>
      <c r="P73" s="6"/>
      <c r="Q73" s="6"/>
      <c r="R73" s="6"/>
      <c r="S73" s="6"/>
      <c r="T73" s="6"/>
      <c r="U73" s="6"/>
      <c r="V73" s="6"/>
      <c r="W73" s="6"/>
      <c r="X73" s="6"/>
      <c r="Y73" s="6"/>
    </row>
    <row r="74" spans="1:31" ht="13" thickBot="1" x14ac:dyDescent="0.3">
      <c r="A74" s="6">
        <v>10</v>
      </c>
      <c r="B74" s="8" t="s">
        <v>803</v>
      </c>
      <c r="C74" s="8" t="s">
        <v>854</v>
      </c>
      <c r="D74" s="6"/>
      <c r="E74" s="6"/>
      <c r="F74" s="6"/>
      <c r="G74" s="6"/>
      <c r="H74" s="8" t="s">
        <v>864</v>
      </c>
      <c r="I74" s="6"/>
      <c r="J74" s="6"/>
      <c r="K74" s="6"/>
      <c r="L74" s="6"/>
      <c r="M74" s="6"/>
      <c r="N74" s="6"/>
      <c r="O74" s="538">
        <f>O63/10</f>
        <v>5.3668271428571419</v>
      </c>
      <c r="P74" s="539"/>
      <c r="Q74" s="6"/>
      <c r="R74" s="6"/>
      <c r="S74" s="6"/>
      <c r="T74" s="6"/>
      <c r="U74" s="6"/>
      <c r="V74" s="6"/>
      <c r="W74" s="6"/>
      <c r="X74" s="6"/>
      <c r="Y74" s="6"/>
      <c r="AA74" s="2"/>
    </row>
    <row r="75" spans="1:31" x14ac:dyDescent="0.25">
      <c r="A75" s="6"/>
      <c r="B75" s="6"/>
      <c r="C75" s="6"/>
      <c r="D75" s="6"/>
      <c r="E75" s="6"/>
      <c r="F75" s="6"/>
      <c r="G75" s="6"/>
      <c r="H75" s="6"/>
      <c r="I75" s="6"/>
      <c r="J75" s="6"/>
      <c r="K75" s="6"/>
      <c r="L75" s="6"/>
      <c r="M75" s="6"/>
      <c r="N75" s="6"/>
      <c r="O75" s="6"/>
      <c r="P75" s="6"/>
      <c r="Q75" s="6"/>
      <c r="R75" s="6"/>
      <c r="S75" s="6"/>
      <c r="T75" s="6"/>
      <c r="U75" s="6"/>
      <c r="V75" s="6"/>
      <c r="W75" s="6"/>
      <c r="X75" s="6"/>
      <c r="Y75" s="6"/>
      <c r="AA75" s="2"/>
    </row>
    <row r="76" spans="1:31" x14ac:dyDescent="0.25">
      <c r="A76" s="6"/>
      <c r="B76" s="6"/>
      <c r="C76" s="6"/>
      <c r="D76" s="6"/>
      <c r="E76" s="6"/>
      <c r="F76" s="6"/>
      <c r="G76" s="6"/>
      <c r="H76" s="6"/>
      <c r="I76" s="6"/>
      <c r="J76" s="6"/>
      <c r="K76" s="6"/>
      <c r="L76" s="6"/>
      <c r="M76" s="6"/>
      <c r="N76" s="6"/>
      <c r="O76" s="6"/>
      <c r="P76" s="6"/>
      <c r="Q76" s="6"/>
      <c r="R76" s="6"/>
      <c r="S76" s="6"/>
      <c r="T76" s="6"/>
      <c r="U76" s="6"/>
      <c r="V76" s="6"/>
      <c r="W76" s="6"/>
      <c r="X76" s="6"/>
      <c r="Y76" s="6"/>
      <c r="AA76" s="2"/>
    </row>
    <row r="77" spans="1:31"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31" ht="13" x14ac:dyDescent="0.3">
      <c r="A78" s="31" t="s">
        <v>865</v>
      </c>
      <c r="B78" s="6"/>
      <c r="C78" s="6"/>
      <c r="D78" s="6"/>
      <c r="E78" s="6"/>
      <c r="F78" s="6"/>
      <c r="G78" s="6"/>
      <c r="H78" s="6"/>
      <c r="I78" s="6"/>
      <c r="J78" s="6"/>
      <c r="K78" s="6"/>
      <c r="L78" s="6"/>
      <c r="M78" s="6"/>
      <c r="N78" s="6"/>
      <c r="O78" s="6"/>
      <c r="P78" s="6"/>
      <c r="Q78" s="6"/>
      <c r="R78" s="6"/>
      <c r="S78" s="6"/>
      <c r="T78" s="6"/>
      <c r="U78" s="6"/>
      <c r="V78" s="6"/>
      <c r="W78" s="6"/>
      <c r="X78" s="6"/>
      <c r="Y78" s="6"/>
    </row>
    <row r="79" spans="1:31" x14ac:dyDescent="0.25">
      <c r="A79" s="8" t="s">
        <v>866</v>
      </c>
      <c r="B79" s="6"/>
      <c r="C79" s="6"/>
      <c r="D79" s="6"/>
      <c r="E79" s="6"/>
      <c r="F79" s="6"/>
      <c r="G79" s="6"/>
      <c r="H79" s="6"/>
      <c r="I79" s="6"/>
      <c r="J79" s="6"/>
      <c r="K79" s="70">
        <f>O63</f>
        <v>53.668271428571423</v>
      </c>
      <c r="L79" s="8" t="s">
        <v>867</v>
      </c>
      <c r="M79" s="6"/>
      <c r="N79" s="6"/>
      <c r="O79" s="6"/>
      <c r="P79" s="6"/>
      <c r="Q79" s="70">
        <f>O63</f>
        <v>53.668271428571423</v>
      </c>
      <c r="R79" s="8" t="s">
        <v>868</v>
      </c>
      <c r="S79" s="6"/>
      <c r="T79" s="6"/>
      <c r="U79" s="6"/>
      <c r="V79" s="6"/>
      <c r="W79" s="6"/>
      <c r="X79" s="6"/>
      <c r="Y79" s="6"/>
      <c r="AA79" s="537" t="s">
        <v>869</v>
      </c>
      <c r="AB79" s="537"/>
      <c r="AC79" s="537"/>
      <c r="AD79" s="537"/>
      <c r="AE79" s="537"/>
    </row>
    <row r="80" spans="1:31" x14ac:dyDescent="0.25">
      <c r="A80" s="8" t="s">
        <v>870</v>
      </c>
      <c r="B80" s="6"/>
      <c r="C80" s="6"/>
      <c r="D80" s="6"/>
      <c r="E80" s="6"/>
      <c r="F80" s="6"/>
      <c r="G80" s="6"/>
      <c r="H80" s="6"/>
      <c r="I80" s="6"/>
      <c r="J80" s="6"/>
      <c r="K80" s="63"/>
      <c r="L80" s="6"/>
      <c r="M80" s="6"/>
      <c r="N80" s="6"/>
      <c r="O80" s="6"/>
      <c r="P80" s="6"/>
      <c r="Q80" s="6"/>
      <c r="R80" s="6"/>
      <c r="S80" s="6"/>
      <c r="T80" s="6"/>
      <c r="U80" s="6"/>
      <c r="V80" s="6"/>
      <c r="W80" s="6"/>
      <c r="X80" s="6"/>
      <c r="Y80" s="6"/>
    </row>
    <row r="81" spans="1:31" x14ac:dyDescent="0.25">
      <c r="A81" s="8" t="s">
        <v>871</v>
      </c>
      <c r="B81" s="6"/>
      <c r="C81" s="6"/>
      <c r="D81" s="6"/>
      <c r="E81" s="6"/>
      <c r="F81" s="6"/>
      <c r="G81" s="6"/>
      <c r="H81" s="6"/>
      <c r="I81" s="6"/>
      <c r="J81" s="6"/>
      <c r="K81" s="63"/>
      <c r="L81" s="6"/>
      <c r="M81" s="6"/>
      <c r="N81" s="6"/>
      <c r="O81" s="6"/>
      <c r="P81" s="6"/>
      <c r="Q81" s="6"/>
      <c r="R81" s="6"/>
      <c r="S81" s="8"/>
      <c r="T81" s="6"/>
      <c r="U81" s="6"/>
      <c r="V81" s="6"/>
      <c r="W81" s="6"/>
      <c r="X81" s="6"/>
      <c r="Y81" s="6"/>
    </row>
    <row r="82" spans="1:31" ht="13" x14ac:dyDescent="0.3">
      <c r="A82" s="8" t="s">
        <v>872</v>
      </c>
      <c r="B82" s="6"/>
      <c r="C82" s="6"/>
      <c r="D82" s="6"/>
      <c r="E82" s="6"/>
      <c r="F82" s="6"/>
      <c r="G82" s="536"/>
      <c r="H82" s="536"/>
      <c r="I82" s="536"/>
      <c r="J82" s="536"/>
      <c r="K82" s="536"/>
      <c r="L82" s="536"/>
      <c r="M82" s="536"/>
      <c r="N82" s="536"/>
      <c r="O82" s="536"/>
      <c r="P82" s="536"/>
      <c r="Q82" s="536"/>
      <c r="R82" s="536"/>
      <c r="S82" s="536"/>
      <c r="T82" s="536"/>
      <c r="U82" s="536"/>
      <c r="V82" s="536"/>
      <c r="W82" s="536"/>
      <c r="X82" s="536"/>
      <c r="Y82" s="6"/>
      <c r="AA82" s="65" t="s">
        <v>873</v>
      </c>
    </row>
    <row r="83" spans="1:31" ht="13" x14ac:dyDescent="0.3">
      <c r="A83" s="31"/>
      <c r="B83" s="6"/>
      <c r="C83" s="6"/>
      <c r="D83" s="6"/>
      <c r="E83" s="6"/>
      <c r="F83" s="6"/>
      <c r="G83" s="536"/>
      <c r="H83" s="536"/>
      <c r="I83" s="536"/>
      <c r="J83" s="536"/>
      <c r="K83" s="536"/>
      <c r="L83" s="536"/>
      <c r="M83" s="536"/>
      <c r="N83" s="536"/>
      <c r="O83" s="536"/>
      <c r="P83" s="536"/>
      <c r="Q83" s="536"/>
      <c r="R83" s="536"/>
      <c r="S83" s="536"/>
      <c r="T83" s="536"/>
      <c r="U83" s="536"/>
      <c r="V83" s="536"/>
      <c r="W83" s="536"/>
      <c r="X83" s="536"/>
      <c r="Y83" s="6"/>
    </row>
    <row r="84" spans="1:31" ht="13" x14ac:dyDescent="0.3">
      <c r="A84" s="31" t="s">
        <v>874</v>
      </c>
      <c r="B84" s="6"/>
      <c r="C84" s="6"/>
      <c r="D84" s="6"/>
      <c r="E84" s="6"/>
      <c r="F84" s="6"/>
      <c r="G84" s="6"/>
      <c r="H84" s="6"/>
      <c r="I84" s="6"/>
      <c r="J84" s="6"/>
      <c r="K84" s="6"/>
      <c r="L84" s="6"/>
      <c r="M84" s="6"/>
      <c r="N84" s="6"/>
      <c r="O84" s="6"/>
      <c r="P84" s="6"/>
      <c r="Q84" s="6"/>
      <c r="R84" s="6"/>
      <c r="S84" s="6"/>
      <c r="T84" s="6"/>
      <c r="U84" s="6"/>
      <c r="V84" s="6"/>
      <c r="W84" s="6"/>
      <c r="X84" s="6"/>
      <c r="Y84" s="6"/>
    </row>
    <row r="85" spans="1:31" x14ac:dyDescent="0.25">
      <c r="A85" s="8" t="s">
        <v>866</v>
      </c>
      <c r="B85" s="6"/>
      <c r="C85" s="6"/>
      <c r="D85" s="6"/>
      <c r="E85" s="6"/>
      <c r="F85" s="6"/>
      <c r="G85" s="6"/>
      <c r="H85" s="6"/>
      <c r="I85" s="6"/>
      <c r="J85" s="6"/>
      <c r="K85" s="70">
        <f>O65</f>
        <v>93.847789999999989</v>
      </c>
      <c r="L85" s="8" t="s">
        <v>867</v>
      </c>
      <c r="M85" s="6"/>
      <c r="N85" s="6"/>
      <c r="O85" s="6"/>
      <c r="P85" s="6"/>
      <c r="Q85" s="70"/>
      <c r="R85" s="8" t="s">
        <v>875</v>
      </c>
      <c r="S85" s="6"/>
      <c r="T85" s="6"/>
      <c r="U85" s="6"/>
      <c r="V85" s="6"/>
      <c r="W85" s="6"/>
      <c r="X85" s="6"/>
      <c r="Y85" s="6"/>
      <c r="AA85" s="537" t="s">
        <v>869</v>
      </c>
      <c r="AB85" s="537"/>
      <c r="AC85" s="537"/>
      <c r="AD85" s="537"/>
      <c r="AE85" s="537"/>
    </row>
    <row r="86" spans="1:31" x14ac:dyDescent="0.25">
      <c r="A86" s="8" t="s">
        <v>870</v>
      </c>
      <c r="B86" s="6"/>
      <c r="C86" s="6"/>
      <c r="D86" s="6"/>
      <c r="E86" s="6"/>
      <c r="F86" s="6"/>
      <c r="G86" s="6"/>
      <c r="H86" s="6"/>
      <c r="I86" s="6"/>
      <c r="J86" s="6"/>
      <c r="K86" s="63"/>
      <c r="L86" s="6"/>
      <c r="M86" s="6"/>
      <c r="N86" s="6"/>
      <c r="O86" s="6"/>
      <c r="P86" s="6"/>
      <c r="Q86" s="70"/>
      <c r="R86" s="8" t="s">
        <v>876</v>
      </c>
      <c r="S86" s="6"/>
      <c r="T86" s="6"/>
      <c r="U86" s="6"/>
      <c r="V86" s="6"/>
      <c r="W86" s="6"/>
      <c r="X86" s="6"/>
      <c r="Y86" s="6"/>
    </row>
    <row r="87" spans="1:31" x14ac:dyDescent="0.25">
      <c r="A87" s="8" t="s">
        <v>871</v>
      </c>
      <c r="B87" s="6"/>
      <c r="C87" s="6"/>
      <c r="D87" s="6"/>
      <c r="E87" s="6"/>
      <c r="F87" s="6"/>
      <c r="G87" s="6"/>
      <c r="H87" s="6"/>
      <c r="I87" s="6"/>
      <c r="J87" s="6"/>
      <c r="K87" s="63"/>
      <c r="L87" s="6"/>
      <c r="M87" s="6"/>
      <c r="N87" s="6"/>
      <c r="O87" s="6"/>
      <c r="P87" s="6"/>
      <c r="Q87" s="70"/>
      <c r="R87" s="8" t="s">
        <v>877</v>
      </c>
      <c r="S87" s="8"/>
      <c r="T87" s="6"/>
      <c r="U87" s="6"/>
      <c r="V87" s="6"/>
      <c r="W87" s="6"/>
      <c r="X87" s="6"/>
      <c r="Y87" s="6"/>
    </row>
    <row r="88" spans="1:31" ht="13" x14ac:dyDescent="0.3">
      <c r="A88" s="8" t="s">
        <v>872</v>
      </c>
      <c r="B88" s="6"/>
      <c r="C88" s="6"/>
      <c r="D88" s="6"/>
      <c r="E88" s="6"/>
      <c r="F88" s="6"/>
      <c r="G88" s="536"/>
      <c r="H88" s="536"/>
      <c r="I88" s="536"/>
      <c r="J88" s="536"/>
      <c r="K88" s="536"/>
      <c r="L88" s="536"/>
      <c r="M88" s="536"/>
      <c r="N88" s="536"/>
      <c r="O88" s="536"/>
      <c r="P88" s="536"/>
      <c r="Q88" s="536"/>
      <c r="R88" s="536"/>
      <c r="S88" s="536"/>
      <c r="T88" s="536"/>
      <c r="U88" s="536"/>
      <c r="V88" s="536"/>
      <c r="W88" s="536"/>
      <c r="X88" s="536"/>
      <c r="Y88" s="6"/>
      <c r="AA88" s="65" t="s">
        <v>873</v>
      </c>
    </row>
    <row r="89" spans="1:31" ht="13" x14ac:dyDescent="0.3">
      <c r="A89" s="31"/>
      <c r="B89" s="6"/>
      <c r="C89" s="6"/>
      <c r="D89" s="6"/>
      <c r="E89" s="6"/>
      <c r="F89" s="6"/>
      <c r="G89" s="112"/>
      <c r="H89" s="112"/>
      <c r="I89" s="112"/>
      <c r="J89" s="112"/>
      <c r="K89" s="112"/>
      <c r="L89" s="112"/>
      <c r="M89" s="112"/>
      <c r="N89" s="112"/>
      <c r="O89" s="112"/>
      <c r="P89" s="112"/>
      <c r="Q89" s="112"/>
      <c r="R89" s="112"/>
      <c r="S89" s="112"/>
      <c r="T89" s="112"/>
      <c r="U89" s="112"/>
      <c r="V89" s="112"/>
      <c r="W89" s="112"/>
      <c r="X89" s="112"/>
      <c r="Y89" s="6"/>
    </row>
    <row r="90" spans="1:31" ht="13" x14ac:dyDescent="0.3">
      <c r="A90" s="31" t="s">
        <v>878</v>
      </c>
      <c r="B90" s="6"/>
      <c r="C90" s="6"/>
      <c r="D90" s="6"/>
      <c r="E90" s="6"/>
      <c r="F90" s="6"/>
      <c r="G90" s="112"/>
      <c r="H90" s="112"/>
      <c r="I90" s="112"/>
      <c r="J90" s="112"/>
      <c r="K90" s="112"/>
      <c r="L90" s="112"/>
      <c r="M90" s="112"/>
      <c r="N90" s="112"/>
      <c r="O90" s="112"/>
      <c r="P90" s="112"/>
      <c r="Q90" s="112"/>
      <c r="R90" s="112"/>
      <c r="S90" s="112"/>
      <c r="T90" s="112"/>
      <c r="U90" s="112"/>
      <c r="V90" s="112"/>
      <c r="W90" s="112"/>
      <c r="X90" s="112"/>
      <c r="Y90" s="6"/>
    </row>
    <row r="91" spans="1:31" x14ac:dyDescent="0.25">
      <c r="A91" s="8" t="s">
        <v>879</v>
      </c>
      <c r="B91" s="6"/>
      <c r="C91" s="6"/>
      <c r="D91" s="6"/>
      <c r="E91" s="6"/>
      <c r="F91" s="6"/>
      <c r="G91" s="6"/>
      <c r="H91" s="6"/>
      <c r="I91" s="6"/>
      <c r="J91" s="6"/>
      <c r="K91" s="6"/>
      <c r="L91" s="6"/>
      <c r="M91" s="6"/>
      <c r="N91" s="6"/>
      <c r="O91" s="6"/>
      <c r="P91" s="6"/>
      <c r="Q91" s="6"/>
      <c r="R91" s="6"/>
      <c r="S91" s="6"/>
      <c r="T91" s="6"/>
      <c r="U91" s="6"/>
      <c r="V91" s="6"/>
      <c r="W91" s="6"/>
      <c r="X91" s="6"/>
      <c r="Y91" s="6"/>
    </row>
    <row r="92" spans="1:31" x14ac:dyDescent="0.25">
      <c r="A92" s="8" t="s">
        <v>880</v>
      </c>
      <c r="B92" s="6"/>
      <c r="C92" s="6"/>
      <c r="D92" s="6"/>
      <c r="E92" s="6"/>
      <c r="F92" s="6"/>
      <c r="G92" s="6"/>
      <c r="H92" s="6"/>
      <c r="I92" s="6"/>
      <c r="J92" s="6"/>
      <c r="K92" s="6"/>
      <c r="L92" s="6"/>
      <c r="M92" s="6"/>
      <c r="N92" s="6"/>
      <c r="O92" s="6"/>
      <c r="P92" s="6"/>
      <c r="Q92" s="6"/>
      <c r="R92" s="6"/>
      <c r="S92" s="6"/>
      <c r="T92" s="6"/>
      <c r="U92" s="6"/>
      <c r="V92" s="6"/>
      <c r="W92" s="6"/>
      <c r="X92" s="6"/>
      <c r="Y92" s="6"/>
    </row>
    <row r="93" spans="1:31" x14ac:dyDescent="0.25">
      <c r="A93" s="8" t="s">
        <v>881</v>
      </c>
      <c r="B93" s="6"/>
      <c r="C93" s="6"/>
      <c r="D93" s="6"/>
      <c r="E93" s="6"/>
      <c r="F93" s="6"/>
      <c r="G93" s="6"/>
      <c r="H93" s="6"/>
      <c r="I93" s="6"/>
      <c r="J93" s="6"/>
      <c r="K93" s="6"/>
      <c r="L93" s="6"/>
      <c r="M93" s="6"/>
      <c r="N93" s="6"/>
      <c r="O93" s="6"/>
      <c r="P93" s="6"/>
      <c r="Q93" s="6"/>
      <c r="R93" s="6"/>
      <c r="S93" s="6"/>
      <c r="T93" s="6"/>
      <c r="U93" s="6"/>
      <c r="V93" s="6"/>
      <c r="W93" s="6"/>
      <c r="X93" s="6"/>
      <c r="Y93" s="6"/>
    </row>
    <row r="94" spans="1:31" x14ac:dyDescent="0.25">
      <c r="A94" s="8" t="s">
        <v>882</v>
      </c>
      <c r="B94" s="6"/>
      <c r="C94" s="6"/>
      <c r="D94" s="6"/>
      <c r="E94" s="6"/>
      <c r="F94" s="6"/>
      <c r="G94" s="6"/>
      <c r="H94" s="6"/>
      <c r="I94" s="6"/>
      <c r="J94" s="6"/>
      <c r="K94" s="6"/>
      <c r="L94" s="6"/>
      <c r="M94" s="6"/>
      <c r="N94" s="6"/>
      <c r="O94" s="6"/>
      <c r="P94" s="6"/>
      <c r="Q94" s="6"/>
      <c r="R94" s="6"/>
      <c r="S94" s="6"/>
      <c r="T94" s="6"/>
      <c r="U94" s="6"/>
      <c r="V94" s="6"/>
      <c r="W94" s="6"/>
      <c r="X94" s="6"/>
      <c r="Y94" s="6"/>
    </row>
    <row r="95" spans="1:31" x14ac:dyDescent="0.25">
      <c r="A95" s="8"/>
      <c r="B95" s="6"/>
      <c r="C95" s="6"/>
      <c r="D95" s="6"/>
      <c r="E95" s="6"/>
      <c r="F95" s="6"/>
      <c r="G95" s="6"/>
      <c r="H95" s="6"/>
      <c r="I95" s="6"/>
      <c r="J95" s="6"/>
      <c r="K95" s="6"/>
      <c r="L95" s="6"/>
      <c r="M95" s="6"/>
      <c r="N95" s="6"/>
      <c r="O95" s="6"/>
      <c r="P95" s="6"/>
      <c r="Q95" s="6"/>
      <c r="R95" s="6"/>
      <c r="S95" s="6"/>
      <c r="T95" s="6"/>
      <c r="U95" s="6"/>
      <c r="V95" s="6"/>
      <c r="W95" s="6"/>
      <c r="X95" s="6"/>
      <c r="Y95" s="6"/>
    </row>
    <row r="96" spans="1:31"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7" ht="13" thickBot="1" x14ac:dyDescent="0.3">
      <c r="A97" s="6"/>
      <c r="B97" s="6"/>
      <c r="C97" s="6"/>
      <c r="D97" s="6"/>
      <c r="E97" s="6"/>
      <c r="F97" s="6"/>
      <c r="G97" s="6"/>
      <c r="H97" s="6"/>
      <c r="I97" s="6"/>
      <c r="J97" s="6"/>
      <c r="K97" s="6"/>
      <c r="L97" s="6"/>
      <c r="M97" s="6"/>
      <c r="N97" s="6"/>
      <c r="O97" s="6"/>
      <c r="P97" s="6"/>
      <c r="Q97" s="6"/>
      <c r="R97" s="6"/>
      <c r="S97" s="6"/>
      <c r="T97" s="6"/>
      <c r="U97" s="6"/>
      <c r="V97" s="6"/>
      <c r="W97" s="6"/>
      <c r="X97" s="6"/>
      <c r="Y97" s="6"/>
    </row>
    <row r="98" spans="1:27" ht="21.75" customHeight="1" thickBot="1" x14ac:dyDescent="0.3">
      <c r="A98" s="541" t="s">
        <v>883</v>
      </c>
      <c r="B98" s="542"/>
      <c r="C98" s="542"/>
      <c r="D98" s="542"/>
      <c r="E98" s="542"/>
      <c r="F98" s="542"/>
      <c r="G98" s="542"/>
      <c r="H98" s="542"/>
      <c r="I98" s="542"/>
      <c r="J98" s="542"/>
      <c r="K98" s="542"/>
      <c r="L98" s="542"/>
      <c r="M98" s="542"/>
      <c r="N98" s="542"/>
      <c r="O98" s="542"/>
      <c r="P98" s="542"/>
      <c r="Q98" s="542"/>
      <c r="R98" s="542"/>
      <c r="S98" s="542"/>
      <c r="T98" s="542"/>
      <c r="U98" s="542"/>
      <c r="V98" s="542"/>
      <c r="W98" s="542"/>
      <c r="X98" s="542"/>
      <c r="Y98" s="543"/>
      <c r="AA98" s="2"/>
    </row>
    <row r="99" spans="1:27" x14ac:dyDescent="0.25">
      <c r="AA99" s="2"/>
    </row>
    <row r="100" spans="1:27" x14ac:dyDescent="0.25">
      <c r="AA100" s="2"/>
    </row>
    <row r="101" spans="1:27" ht="13" x14ac:dyDescent="0.3">
      <c r="A101" s="31" t="s">
        <v>884</v>
      </c>
      <c r="AA101" s="2"/>
    </row>
    <row r="102" spans="1:27" x14ac:dyDescent="0.25">
      <c r="A102" s="492"/>
      <c r="B102" s="492"/>
      <c r="C102" s="492"/>
      <c r="D102" s="492"/>
      <c r="E102" s="492"/>
      <c r="F102" s="492"/>
      <c r="G102" s="492"/>
      <c r="H102" s="492"/>
      <c r="I102" s="492"/>
      <c r="J102" s="492"/>
      <c r="K102" s="492"/>
      <c r="L102" s="492"/>
      <c r="M102" s="492"/>
      <c r="N102" s="492"/>
      <c r="O102" s="492"/>
      <c r="P102" s="492"/>
      <c r="Q102" s="492"/>
      <c r="R102" s="492"/>
      <c r="S102" s="492"/>
      <c r="T102" s="492"/>
      <c r="U102" s="492"/>
      <c r="V102" s="492"/>
      <c r="W102" s="492"/>
      <c r="X102" s="492"/>
      <c r="Y102" s="492"/>
    </row>
    <row r="103" spans="1:27" x14ac:dyDescent="0.25">
      <c r="A103" s="492"/>
      <c r="B103" s="492"/>
      <c r="C103" s="492"/>
      <c r="D103" s="492"/>
      <c r="E103" s="492"/>
      <c r="F103" s="492"/>
      <c r="G103" s="492"/>
      <c r="H103" s="492"/>
      <c r="I103" s="492"/>
      <c r="J103" s="492"/>
      <c r="K103" s="492"/>
      <c r="L103" s="492"/>
      <c r="M103" s="492"/>
      <c r="N103" s="492"/>
      <c r="O103" s="492"/>
      <c r="P103" s="492"/>
      <c r="Q103" s="492"/>
      <c r="R103" s="492"/>
      <c r="S103" s="492"/>
      <c r="T103" s="492"/>
      <c r="U103" s="492"/>
      <c r="V103" s="492"/>
      <c r="W103" s="492"/>
      <c r="X103" s="492"/>
      <c r="Y103" s="492"/>
    </row>
    <row r="104" spans="1:27" x14ac:dyDescent="0.25">
      <c r="A104" s="492"/>
      <c r="B104" s="492"/>
      <c r="C104" s="492"/>
      <c r="D104" s="492"/>
      <c r="E104" s="492"/>
      <c r="F104" s="492"/>
      <c r="G104" s="492"/>
      <c r="H104" s="492"/>
      <c r="I104" s="492"/>
      <c r="J104" s="492"/>
      <c r="K104" s="492"/>
      <c r="L104" s="492"/>
      <c r="M104" s="492"/>
      <c r="N104" s="492"/>
      <c r="O104" s="492"/>
      <c r="P104" s="492"/>
      <c r="Q104" s="492"/>
      <c r="R104" s="492"/>
      <c r="S104" s="492"/>
      <c r="T104" s="492"/>
      <c r="U104" s="492"/>
      <c r="V104" s="492"/>
      <c r="W104" s="492"/>
      <c r="X104" s="492"/>
      <c r="Y104" s="492"/>
    </row>
    <row r="105" spans="1:27" x14ac:dyDescent="0.25">
      <c r="A105" s="492"/>
      <c r="B105" s="492"/>
      <c r="C105" s="492"/>
      <c r="D105" s="492"/>
      <c r="E105" s="492"/>
      <c r="F105" s="492"/>
      <c r="G105" s="492"/>
      <c r="H105" s="492"/>
      <c r="I105" s="492"/>
      <c r="J105" s="492"/>
      <c r="K105" s="492"/>
      <c r="L105" s="492"/>
      <c r="M105" s="492"/>
      <c r="N105" s="492"/>
      <c r="O105" s="492"/>
      <c r="P105" s="492"/>
      <c r="Q105" s="492"/>
      <c r="R105" s="492"/>
      <c r="S105" s="492"/>
      <c r="T105" s="492"/>
      <c r="U105" s="492"/>
      <c r="V105" s="492"/>
      <c r="W105" s="492"/>
      <c r="X105" s="492"/>
      <c r="Y105" s="492"/>
    </row>
    <row r="106" spans="1:27" x14ac:dyDescent="0.25">
      <c r="A106" s="492"/>
      <c r="B106" s="492"/>
      <c r="C106" s="492"/>
      <c r="D106" s="492"/>
      <c r="E106" s="492"/>
      <c r="F106" s="492"/>
      <c r="G106" s="492"/>
      <c r="H106" s="492"/>
      <c r="I106" s="492"/>
      <c r="J106" s="492"/>
      <c r="K106" s="492"/>
      <c r="L106" s="492"/>
      <c r="M106" s="492"/>
      <c r="N106" s="492"/>
      <c r="O106" s="492"/>
      <c r="P106" s="492"/>
      <c r="Q106" s="492"/>
      <c r="R106" s="492"/>
      <c r="S106" s="492"/>
      <c r="T106" s="492"/>
      <c r="U106" s="492"/>
      <c r="V106" s="492"/>
      <c r="W106" s="492"/>
      <c r="X106" s="492"/>
      <c r="Y106" s="492"/>
    </row>
    <row r="107" spans="1:27" x14ac:dyDescent="0.25">
      <c r="A107" s="492"/>
      <c r="B107" s="492"/>
      <c r="C107" s="492"/>
      <c r="D107" s="492"/>
      <c r="E107" s="492"/>
      <c r="F107" s="492"/>
      <c r="G107" s="492"/>
      <c r="H107" s="492"/>
      <c r="I107" s="492"/>
      <c r="J107" s="492"/>
      <c r="K107" s="492"/>
      <c r="L107" s="492"/>
      <c r="M107" s="492"/>
      <c r="N107" s="492"/>
      <c r="O107" s="492"/>
      <c r="P107" s="492"/>
      <c r="Q107" s="492"/>
      <c r="R107" s="492"/>
      <c r="S107" s="492"/>
      <c r="T107" s="492"/>
      <c r="U107" s="492"/>
      <c r="V107" s="492"/>
      <c r="W107" s="492"/>
      <c r="X107" s="492"/>
      <c r="Y107" s="492"/>
    </row>
    <row r="108" spans="1:27" x14ac:dyDescent="0.25">
      <c r="A108" s="492"/>
      <c r="B108" s="492"/>
      <c r="C108" s="492"/>
      <c r="D108" s="492"/>
      <c r="E108" s="492"/>
      <c r="F108" s="492"/>
      <c r="G108" s="492"/>
      <c r="H108" s="492"/>
      <c r="I108" s="492"/>
      <c r="J108" s="492"/>
      <c r="K108" s="492"/>
      <c r="L108" s="492"/>
      <c r="M108" s="492"/>
      <c r="N108" s="492"/>
      <c r="O108" s="492"/>
      <c r="P108" s="492"/>
      <c r="Q108" s="492"/>
      <c r="R108" s="492"/>
      <c r="S108" s="492"/>
      <c r="T108" s="492"/>
      <c r="U108" s="492"/>
      <c r="V108" s="492"/>
      <c r="W108" s="492"/>
      <c r="X108" s="492"/>
      <c r="Y108" s="492"/>
    </row>
    <row r="109" spans="1:27" x14ac:dyDescent="0.25">
      <c r="A109" s="492"/>
      <c r="B109" s="492"/>
      <c r="C109" s="492"/>
      <c r="D109" s="492"/>
      <c r="E109" s="492"/>
      <c r="F109" s="492"/>
      <c r="G109" s="492"/>
      <c r="H109" s="492"/>
      <c r="I109" s="492"/>
      <c r="J109" s="492"/>
      <c r="K109" s="492"/>
      <c r="L109" s="492"/>
      <c r="M109" s="492"/>
      <c r="N109" s="492"/>
      <c r="O109" s="492"/>
      <c r="P109" s="492"/>
      <c r="Q109" s="492"/>
      <c r="R109" s="492"/>
      <c r="S109" s="492"/>
      <c r="T109" s="492"/>
      <c r="U109" s="492"/>
      <c r="V109" s="492"/>
      <c r="W109" s="492"/>
      <c r="X109" s="492"/>
      <c r="Y109" s="492"/>
    </row>
    <row r="110" spans="1:27" x14ac:dyDescent="0.25">
      <c r="A110" s="492"/>
      <c r="B110" s="492"/>
      <c r="C110" s="492"/>
      <c r="D110" s="492"/>
      <c r="E110" s="492"/>
      <c r="F110" s="492"/>
      <c r="G110" s="492"/>
      <c r="H110" s="492"/>
      <c r="I110" s="492"/>
      <c r="J110" s="492"/>
      <c r="K110" s="492"/>
      <c r="L110" s="492"/>
      <c r="M110" s="492"/>
      <c r="N110" s="492"/>
      <c r="O110" s="492"/>
      <c r="P110" s="492"/>
      <c r="Q110" s="492"/>
      <c r="R110" s="492"/>
      <c r="S110" s="492"/>
      <c r="T110" s="492"/>
      <c r="U110" s="492"/>
      <c r="V110" s="492"/>
      <c r="W110" s="492"/>
      <c r="X110" s="492"/>
      <c r="Y110" s="492"/>
    </row>
    <row r="111" spans="1:27" x14ac:dyDescent="0.25">
      <c r="A111" s="492"/>
      <c r="B111" s="492"/>
      <c r="C111" s="492"/>
      <c r="D111" s="492"/>
      <c r="E111" s="492"/>
      <c r="F111" s="492"/>
      <c r="G111" s="492"/>
      <c r="H111" s="492"/>
      <c r="I111" s="492"/>
      <c r="J111" s="492"/>
      <c r="K111" s="492"/>
      <c r="L111" s="492"/>
      <c r="M111" s="492"/>
      <c r="N111" s="492"/>
      <c r="O111" s="492"/>
      <c r="P111" s="492"/>
      <c r="Q111" s="492"/>
      <c r="R111" s="492"/>
      <c r="S111" s="492"/>
      <c r="T111" s="492"/>
      <c r="U111" s="492"/>
      <c r="V111" s="492"/>
      <c r="W111" s="492"/>
      <c r="X111" s="492"/>
      <c r="Y111" s="492"/>
    </row>
    <row r="112" spans="1:27" x14ac:dyDescent="0.25">
      <c r="A112" s="544">
        <f>IF(E6="Grundlagenermittlung",Daten!$B$9,IF(E6="Vorplanung",Daten!$B$10,IF(E6="Entwurfsplanung",Daten!$B$11,IF(E6="Genehmigungsplanung",Daten!$B$12,IF(E6="Ausführungsplanung",Daten!$B$13,IF(E6="Machbarkeitsstudie",Daten!$B$14,IF(E6="Bauvoranfrage",Daten!$B$15,IF(E6="Wettbewerb",Daten!$B$16,Daten!#REF!))))))))</f>
        <v>0</v>
      </c>
      <c r="B112" s="544"/>
      <c r="C112" s="544"/>
      <c r="D112" s="544"/>
      <c r="E112" s="20"/>
      <c r="F112" s="20"/>
      <c r="G112" s="20"/>
      <c r="H112" s="20"/>
      <c r="I112" s="20"/>
      <c r="J112" s="20"/>
      <c r="K112" s="6"/>
    </row>
    <row r="113" spans="1:11" x14ac:dyDescent="0.25">
      <c r="A113" s="13" t="s">
        <v>108</v>
      </c>
      <c r="B113" s="6"/>
      <c r="C113" s="6"/>
      <c r="D113" s="6"/>
      <c r="E113" s="6"/>
      <c r="F113" s="6"/>
      <c r="G113" s="6"/>
      <c r="H113" s="6"/>
      <c r="I113" s="6"/>
      <c r="J113" s="6"/>
      <c r="K113" s="6"/>
    </row>
    <row r="114" spans="1:11" x14ac:dyDescent="0.25">
      <c r="A114" s="2" t="s">
        <v>333</v>
      </c>
      <c r="B114" s="6" t="str">
        <f>Daten!C52</f>
        <v>Marek Rzucidlo</v>
      </c>
      <c r="C114" s="6"/>
      <c r="D114" s="6"/>
      <c r="E114" s="6"/>
      <c r="F114" s="6"/>
      <c r="G114" s="6"/>
      <c r="H114" s="6"/>
      <c r="I114" s="6"/>
      <c r="J114" s="6"/>
      <c r="K114" s="6"/>
    </row>
    <row r="115" spans="1:11" x14ac:dyDescent="0.25">
      <c r="A115" s="6" t="str">
        <f>Daten!A49</f>
        <v>Projektleiter</v>
      </c>
      <c r="B115" s="6"/>
      <c r="C115" s="6"/>
      <c r="D115" s="6"/>
      <c r="E115" s="6"/>
      <c r="F115" s="6"/>
      <c r="G115" s="6"/>
      <c r="H115" s="6"/>
      <c r="I115" s="6"/>
      <c r="J115" s="6"/>
      <c r="K115" s="6"/>
    </row>
  </sheetData>
  <mergeCells count="73">
    <mergeCell ref="A111:Y111"/>
    <mergeCell ref="A112:D112"/>
    <mergeCell ref="A103:Y103"/>
    <mergeCell ref="A104:Y104"/>
    <mergeCell ref="A105:Y105"/>
    <mergeCell ref="A106:Y106"/>
    <mergeCell ref="A107:Y107"/>
    <mergeCell ref="A108:Y108"/>
    <mergeCell ref="AA85:AE85"/>
    <mergeCell ref="G88:X88"/>
    <mergeCell ref="A98:Y98"/>
    <mergeCell ref="A109:Y109"/>
    <mergeCell ref="A110:Y110"/>
    <mergeCell ref="A102:Y102"/>
    <mergeCell ref="G82:X82"/>
    <mergeCell ref="G83:X83"/>
    <mergeCell ref="AA79:AE79"/>
    <mergeCell ref="F56:G56"/>
    <mergeCell ref="M56:N56"/>
    <mergeCell ref="S56:T56"/>
    <mergeCell ref="F57:G57"/>
    <mergeCell ref="M57:N57"/>
    <mergeCell ref="S57:T57"/>
    <mergeCell ref="W57:X57"/>
    <mergeCell ref="O63:P63"/>
    <mergeCell ref="O65:P65"/>
    <mergeCell ref="O69:P69"/>
    <mergeCell ref="O74:P74"/>
    <mergeCell ref="F52:G52"/>
    <mergeCell ref="M52:N52"/>
    <mergeCell ref="S52:T52"/>
    <mergeCell ref="F55:G55"/>
    <mergeCell ref="M55:N55"/>
    <mergeCell ref="S55:T55"/>
    <mergeCell ref="W44:X44"/>
    <mergeCell ref="F48:G48"/>
    <mergeCell ref="M48:N48"/>
    <mergeCell ref="F51:G51"/>
    <mergeCell ref="M51:N51"/>
    <mergeCell ref="S51:T51"/>
    <mergeCell ref="F43:G43"/>
    <mergeCell ref="M43:N43"/>
    <mergeCell ref="S43:T43"/>
    <mergeCell ref="F44:G44"/>
    <mergeCell ref="M44:N44"/>
    <mergeCell ref="S44:T44"/>
    <mergeCell ref="F39:G39"/>
    <mergeCell ref="M39:N39"/>
    <mergeCell ref="S39:T39"/>
    <mergeCell ref="F42:G42"/>
    <mergeCell ref="M42:N42"/>
    <mergeCell ref="S42:T42"/>
    <mergeCell ref="F38:G38"/>
    <mergeCell ref="M38:N38"/>
    <mergeCell ref="S38:T38"/>
    <mergeCell ref="E10:H10"/>
    <mergeCell ref="K10:L10"/>
    <mergeCell ref="M10:O10"/>
    <mergeCell ref="P10:X10"/>
    <mergeCell ref="K11:L11"/>
    <mergeCell ref="P11:X11"/>
    <mergeCell ref="S30:T30"/>
    <mergeCell ref="S31:T31"/>
    <mergeCell ref="W31:X31"/>
    <mergeCell ref="F35:G35"/>
    <mergeCell ref="M35:N35"/>
    <mergeCell ref="K9:L9"/>
    <mergeCell ref="P9:X9"/>
    <mergeCell ref="W3:Y3"/>
    <mergeCell ref="E5:L5"/>
    <mergeCell ref="E6:L6"/>
    <mergeCell ref="E7:L7"/>
    <mergeCell ref="E8:X8"/>
  </mergeCells>
  <conditionalFormatting sqref="A113">
    <cfRule type="cellIs" dxfId="67" priority="1" stopIfTrue="1" operator="equal">
      <formula>0</formula>
    </cfRule>
  </conditionalFormatting>
  <conditionalFormatting sqref="E112:J112">
    <cfRule type="cellIs" dxfId="66" priority="2" stopIfTrue="1" operator="equal">
      <formula>0</formula>
    </cfRule>
  </conditionalFormatting>
  <conditionalFormatting sqref="AA6">
    <cfRule type="cellIs" dxfId="65" priority="5" stopIfTrue="1" operator="equal">
      <formula>0</formula>
    </cfRule>
  </conditionalFormatting>
  <conditionalFormatting sqref="AA10">
    <cfRule type="cellIs" dxfId="64" priority="3" stopIfTrue="1" operator="equal">
      <formula>0</formula>
    </cfRule>
  </conditionalFormatting>
  <conditionalFormatting sqref="AC10">
    <cfRule type="cellIs" dxfId="63" priority="4" stopIfTrue="1" operator="equal">
      <formula>0</formula>
    </cfRule>
  </conditionalFormatting>
  <hyperlinks>
    <hyperlink ref="AG6" location="Daten!C16" display="Link" xr:uid="{DC383D30-8F48-40C0-8CB3-ECBAA94A6AEE}"/>
    <hyperlink ref="AA19" r:id="rId1" display="https://rathaus.rostock.de/media/4984/Leitfaden Stellplatzsatzung HRO 2017 final.405536.pdf" xr:uid="{69D46CD1-2535-444D-811D-4FB0D0920F33}"/>
    <hyperlink ref="AA23" r:id="rId2" display="https://rathaus.rostock.de/media/rostock_01.a.4984.de/datei/Stellplatzsatzung HRO 2017 komplett.405535.pdf" xr:uid="{42711BDE-A1E0-40D2-936C-F5EE1628E3BC}"/>
    <hyperlink ref="AA79:AE79" location="BB!A57" display="Zahlen werden in die Baubeschreibung übernommen" xr:uid="{D2680F88-2D41-4057-87CC-FCA6127C6EFC}"/>
    <hyperlink ref="AA3" location="Inhalt!A1" display="Zum Inhaltsverzeichnis &gt;&gt;" xr:uid="{F9D0F97E-F73B-4C78-A1EB-14D9DDFABCAB}"/>
    <hyperlink ref="AA85:AE85" location="BB!A57" display="Zahlen werden in die Baubeschreibung übernommen" xr:uid="{99C61E80-F961-4A34-97CA-852A2F23F669}"/>
  </hyperlinks>
  <pageMargins left="0.98425196850393704" right="0.39370078740157483" top="0.78740157480314965" bottom="0.78740157480314965" header="0.39370078740157483" footer="0.39370078740157483"/>
  <pageSetup paperSize="9" orientation="portrait" horizontalDpi="1200" verticalDpi="1200" r:id="rId3"/>
  <headerFooter differentFirst="1" scaleWithDoc="0">
    <oddHeader>&amp;R&amp;G</oddHeader>
    <oddFooter>&amp;L&amp;8&amp;F - &amp;A&amp;R&amp;8Seite &amp;P/&amp;N</oddFooter>
    <firstHeader>&amp;R&amp;G</firstHeader>
    <firstFooter>&amp;L&amp;8&amp;F - &amp;A&amp;R&amp;8Seite &amp;P/&amp;N</firstFooter>
  </headerFooter>
  <rowBreaks count="1" manualBreakCount="1">
    <brk id="58" max="24" man="1"/>
  </rowBreaks>
  <drawing r:id="rId4"/>
  <legacyDrawingHF r:id="rId5"/>
  <extLst>
    <ext xmlns:x14="http://schemas.microsoft.com/office/spreadsheetml/2009/9/main" uri="{CCE6A557-97BC-4b89-ADB6-D9C93CAAB3DF}">
      <x14:dataValidations xmlns:xm="http://schemas.microsoft.com/office/excel/2006/main" count="1">
        <x14:dataValidation type="list" allowBlank="1" showInputMessage="1" showErrorMessage="1" xr:uid="{22DF42A6-0F92-484C-A35B-4F107D003321}">
          <x14:formula1>
            <xm:f>Daten!$C$9:$C$16</xm:f>
          </x14:formula1>
          <xm:sqref>E6:L6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AH103"/>
  <sheetViews>
    <sheetView view="pageBreakPreview" zoomScaleNormal="100" zoomScaleSheetLayoutView="100" workbookViewId="0">
      <selection activeCell="G16" sqref="G16:N16"/>
    </sheetView>
  </sheetViews>
  <sheetFormatPr baseColWidth="10" defaultColWidth="11.1796875" defaultRowHeight="12.5" x14ac:dyDescent="0.25"/>
  <cols>
    <col min="1" max="24" width="3.81640625" customWidth="1"/>
    <col min="25" max="25" width="2.81640625" customWidth="1"/>
    <col min="26" max="26" width="2.81640625" style="115" customWidth="1"/>
    <col min="27" max="27" width="23.81640625" style="4" customWidth="1"/>
  </cols>
  <sheetData>
    <row r="1" spans="1:28" ht="3.65" customHeight="1" x14ac:dyDescent="0.25">
      <c r="A1" s="511"/>
      <c r="B1" s="511"/>
      <c r="C1" s="511"/>
      <c r="D1" s="511"/>
      <c r="E1" s="511"/>
      <c r="F1" s="511"/>
      <c r="G1" s="511"/>
      <c r="H1" s="511"/>
      <c r="I1" s="511"/>
      <c r="J1" s="511"/>
      <c r="K1" s="511"/>
      <c r="L1" s="511"/>
      <c r="M1" s="511"/>
      <c r="N1" s="511"/>
      <c r="O1" s="511"/>
      <c r="P1" s="511"/>
      <c r="Q1" s="511"/>
      <c r="R1" s="511"/>
      <c r="S1" s="511"/>
      <c r="T1" s="511"/>
      <c r="U1" s="511"/>
      <c r="V1" s="511"/>
      <c r="W1" s="511"/>
      <c r="X1" s="511"/>
      <c r="Y1" s="511"/>
      <c r="Z1" s="114"/>
    </row>
    <row r="2" spans="1:28" s="6" customFormat="1" ht="7.5" customHeight="1" x14ac:dyDescent="0.25">
      <c r="A2" s="512"/>
      <c r="B2" s="512"/>
      <c r="C2" s="512"/>
      <c r="D2" s="512"/>
      <c r="E2" s="512"/>
      <c r="F2" s="512"/>
      <c r="G2" s="512"/>
      <c r="H2" s="512"/>
      <c r="I2" s="512"/>
      <c r="J2" s="512"/>
      <c r="K2" s="512"/>
      <c r="L2" s="512"/>
      <c r="M2" s="512"/>
      <c r="N2" s="512"/>
      <c r="O2" s="512"/>
      <c r="P2" s="512"/>
      <c r="Q2" s="512"/>
      <c r="R2" s="512"/>
      <c r="S2" s="59"/>
      <c r="T2" s="59"/>
      <c r="U2" s="59"/>
      <c r="V2" s="59"/>
      <c r="W2" s="59"/>
      <c r="X2" s="59"/>
      <c r="Y2" s="59"/>
      <c r="Z2" s="115"/>
      <c r="AA2" s="18"/>
    </row>
    <row r="3" spans="1:28" s="6" customFormat="1" x14ac:dyDescent="0.25">
      <c r="A3" s="512"/>
      <c r="B3" s="512"/>
      <c r="C3" s="512"/>
      <c r="D3" s="512"/>
      <c r="E3" s="512"/>
      <c r="F3" s="512"/>
      <c r="G3" s="512"/>
      <c r="H3" s="512"/>
      <c r="I3" s="512"/>
      <c r="J3" s="512"/>
      <c r="K3" s="512"/>
      <c r="L3" s="512"/>
      <c r="M3" s="512"/>
      <c r="N3" s="512"/>
      <c r="O3" s="512"/>
      <c r="P3" s="512"/>
      <c r="Q3" s="512"/>
      <c r="R3" s="512"/>
      <c r="S3" s="59"/>
      <c r="T3" s="59"/>
      <c r="U3" s="59"/>
      <c r="V3" s="59"/>
      <c r="W3" s="59"/>
      <c r="X3" s="59"/>
      <c r="Y3" s="59"/>
      <c r="Z3" s="116"/>
      <c r="AA3" s="23" t="s">
        <v>1</v>
      </c>
    </row>
    <row r="4" spans="1:28" s="6" customFormat="1" ht="178.5" customHeight="1" x14ac:dyDescent="0.25">
      <c r="A4" s="175" t="s">
        <v>301</v>
      </c>
      <c r="B4" s="175"/>
      <c r="C4" s="175"/>
      <c r="D4" s="175"/>
      <c r="E4" s="175"/>
      <c r="F4" s="175"/>
      <c r="G4" s="175"/>
      <c r="H4" s="175"/>
      <c r="I4" s="175"/>
      <c r="J4" s="175"/>
      <c r="K4" s="175"/>
      <c r="L4" s="175"/>
      <c r="M4" s="175"/>
      <c r="N4" s="175"/>
      <c r="O4" s="175"/>
      <c r="P4" s="175"/>
      <c r="Q4" s="175"/>
      <c r="R4" s="175"/>
      <c r="S4" s="51"/>
      <c r="T4" s="51"/>
      <c r="U4" s="51"/>
      <c r="V4" s="51"/>
      <c r="W4" s="51"/>
      <c r="X4" s="51"/>
      <c r="Y4" s="51"/>
      <c r="Z4" s="115"/>
      <c r="AA4" s="18"/>
    </row>
    <row r="5" spans="1:28" s="6" customFormat="1" ht="7.5" customHeight="1" x14ac:dyDescent="0.25">
      <c r="A5" s="4"/>
      <c r="B5" s="4"/>
      <c r="C5" s="4"/>
      <c r="D5" s="4"/>
      <c r="E5" s="4"/>
      <c r="F5" s="4"/>
      <c r="G5" s="4"/>
      <c r="H5" s="4"/>
      <c r="I5" s="4"/>
      <c r="J5" s="4"/>
      <c r="K5" s="4"/>
      <c r="L5" s="4"/>
      <c r="M5" s="4"/>
      <c r="N5" s="4"/>
      <c r="O5" s="4"/>
      <c r="P5" s="4"/>
      <c r="Q5" s="4"/>
      <c r="R5" s="4"/>
      <c r="S5" s="51"/>
      <c r="T5" s="51"/>
      <c r="U5" s="51"/>
      <c r="V5" s="51"/>
      <c r="W5" s="51"/>
      <c r="X5" s="51"/>
      <c r="Y5" s="51"/>
      <c r="Z5" s="115"/>
      <c r="AA5" s="26"/>
    </row>
    <row r="6" spans="1:28" s="6" customFormat="1" ht="13" x14ac:dyDescent="0.25">
      <c r="A6" s="4"/>
      <c r="B6" s="4"/>
      <c r="C6" s="4"/>
      <c r="D6" s="4"/>
      <c r="E6" s="4"/>
      <c r="F6" s="4"/>
      <c r="G6" s="4"/>
      <c r="H6" s="4"/>
      <c r="I6" s="4"/>
      <c r="J6" s="4"/>
      <c r="K6" s="4"/>
      <c r="L6" s="4"/>
      <c r="M6" s="4"/>
      <c r="N6" s="4"/>
      <c r="O6" s="4"/>
      <c r="P6" s="4"/>
      <c r="Q6" s="4"/>
      <c r="R6" s="4"/>
      <c r="S6" s="51"/>
      <c r="T6" s="51"/>
      <c r="U6" s="51"/>
      <c r="V6" s="51"/>
      <c r="W6" s="51"/>
      <c r="X6" s="51"/>
      <c r="Y6" s="51"/>
      <c r="Z6" s="115"/>
      <c r="AA6" s="17"/>
    </row>
    <row r="7" spans="1:28" s="6" customFormat="1" ht="32.9" customHeight="1" x14ac:dyDescent="0.25">
      <c r="A7" s="4"/>
      <c r="B7" s="4"/>
      <c r="C7" s="4"/>
      <c r="D7" s="4"/>
      <c r="E7" s="4"/>
      <c r="F7" s="4"/>
      <c r="G7" s="4"/>
      <c r="H7" s="4"/>
      <c r="I7" s="4"/>
      <c r="J7" s="4"/>
      <c r="K7" s="4"/>
      <c r="L7" s="4"/>
      <c r="M7" s="4"/>
      <c r="N7" s="4"/>
      <c r="O7" s="4"/>
      <c r="P7" s="4"/>
      <c r="Q7" s="4"/>
      <c r="R7" s="4"/>
      <c r="S7" s="51"/>
      <c r="T7" s="51"/>
      <c r="U7" s="51"/>
      <c r="V7" s="51"/>
      <c r="W7" s="51"/>
      <c r="X7" s="51"/>
      <c r="Y7" s="51"/>
      <c r="Z7" s="115"/>
      <c r="AA7" s="26"/>
    </row>
    <row r="8" spans="1:28" s="6" customFormat="1" ht="18" customHeight="1" x14ac:dyDescent="0.25">
      <c r="A8" s="93"/>
      <c r="B8" s="4"/>
      <c r="C8" s="4"/>
      <c r="D8" s="4"/>
      <c r="E8" s="4"/>
      <c r="F8" s="4"/>
      <c r="G8" s="4"/>
      <c r="H8" s="4"/>
      <c r="I8" s="4"/>
      <c r="J8" s="4"/>
      <c r="K8" s="4"/>
      <c r="L8" s="4"/>
      <c r="M8" s="4"/>
      <c r="N8" s="4"/>
      <c r="O8" s="4"/>
      <c r="P8" s="4"/>
      <c r="Q8" s="4"/>
      <c r="R8" s="4"/>
      <c r="S8" s="51"/>
      <c r="T8" s="51"/>
      <c r="U8" s="51"/>
      <c r="V8" s="51"/>
      <c r="W8" s="51"/>
      <c r="X8" s="51"/>
      <c r="Y8" s="51"/>
      <c r="Z8" s="115"/>
      <c r="AA8" s="26"/>
    </row>
    <row r="9" spans="1:28" s="6" customFormat="1" ht="7.5" customHeight="1" x14ac:dyDescent="0.25">
      <c r="A9" s="4"/>
      <c r="B9" s="4"/>
      <c r="C9" s="4"/>
      <c r="D9" s="4"/>
      <c r="E9" s="4"/>
      <c r="F9" s="4"/>
      <c r="G9" s="4"/>
      <c r="H9" s="4"/>
      <c r="I9" s="4"/>
      <c r="J9" s="4"/>
      <c r="K9" s="4"/>
      <c r="L9" s="4"/>
      <c r="M9" s="4"/>
      <c r="N9" s="4"/>
      <c r="O9" s="4"/>
      <c r="P9" s="4"/>
      <c r="Q9" s="4"/>
      <c r="R9" s="4"/>
      <c r="S9" s="51"/>
      <c r="T9" s="51"/>
      <c r="U9" s="51"/>
      <c r="V9" s="51"/>
      <c r="W9" s="51"/>
      <c r="X9" s="51"/>
      <c r="Y9" s="51"/>
      <c r="Z9" s="115"/>
      <c r="AA9" s="26"/>
    </row>
    <row r="10" spans="1:28" s="6" customFormat="1" ht="13" x14ac:dyDescent="0.3">
      <c r="A10" s="4"/>
      <c r="B10" s="4"/>
      <c r="C10" s="4"/>
      <c r="D10" s="4"/>
      <c r="E10" s="4"/>
      <c r="F10" s="4"/>
      <c r="G10" s="4"/>
      <c r="H10" s="4"/>
      <c r="I10" s="4"/>
      <c r="J10" s="4"/>
      <c r="K10" s="4"/>
      <c r="L10" s="4"/>
      <c r="M10" s="4"/>
      <c r="N10" s="4"/>
      <c r="O10" s="4"/>
      <c r="P10" s="4"/>
      <c r="Q10" s="4"/>
      <c r="R10" s="4"/>
      <c r="S10" s="51"/>
      <c r="T10" s="51"/>
      <c r="U10" s="51"/>
      <c r="V10" s="51"/>
      <c r="W10" s="51"/>
      <c r="X10" s="51"/>
      <c r="Y10" s="51"/>
      <c r="Z10" s="115"/>
      <c r="AA10" s="17"/>
      <c r="AB10" s="1"/>
    </row>
    <row r="11" spans="1:28" s="6" customFormat="1" ht="7.5" customHeight="1" x14ac:dyDescent="0.25">
      <c r="A11" s="4"/>
      <c r="B11" s="4"/>
      <c r="C11" s="4"/>
      <c r="D11" s="4"/>
      <c r="E11" s="4"/>
      <c r="F11" s="4"/>
      <c r="G11" s="4"/>
      <c r="H11" s="4"/>
      <c r="I11" s="4"/>
      <c r="J11" s="4"/>
      <c r="K11" s="4"/>
      <c r="L11" s="4"/>
      <c r="M11" s="4"/>
      <c r="N11" s="4"/>
      <c r="O11" s="4"/>
      <c r="P11" s="4"/>
      <c r="Q11" s="4"/>
      <c r="R11" s="4"/>
      <c r="S11" s="51"/>
      <c r="T11" s="51"/>
      <c r="U11" s="51"/>
      <c r="V11" s="51"/>
      <c r="W11" s="51"/>
      <c r="X11" s="51"/>
      <c r="Y11" s="51"/>
      <c r="Z11" s="115"/>
      <c r="AA11" s="26"/>
    </row>
    <row r="12" spans="1:28" ht="7.5" customHeight="1" x14ac:dyDescent="0.25">
      <c r="A12" s="4"/>
      <c r="B12" s="4"/>
      <c r="C12" s="4"/>
      <c r="D12" s="4"/>
      <c r="E12" s="4"/>
      <c r="F12" s="4"/>
      <c r="G12" s="4"/>
      <c r="H12" s="4"/>
      <c r="I12" s="4"/>
      <c r="J12" s="4"/>
      <c r="K12" s="4"/>
      <c r="L12" s="4"/>
      <c r="M12" s="4"/>
      <c r="N12" s="4"/>
      <c r="O12" s="4"/>
      <c r="P12" s="4"/>
      <c r="Q12" s="4"/>
      <c r="R12" s="4"/>
      <c r="S12" s="51"/>
      <c r="T12" s="51"/>
      <c r="U12" s="51"/>
      <c r="V12" s="51"/>
      <c r="W12" s="51"/>
      <c r="X12" s="51"/>
      <c r="Y12" s="51"/>
      <c r="Z12" s="114"/>
      <c r="AA12" s="3"/>
    </row>
    <row r="13" spans="1:28" ht="13" x14ac:dyDescent="0.25">
      <c r="A13" s="4"/>
      <c r="B13" s="4"/>
      <c r="C13" s="4"/>
      <c r="D13" s="4"/>
      <c r="E13" s="4"/>
      <c r="F13" s="4"/>
      <c r="G13" s="4"/>
      <c r="H13" s="4"/>
      <c r="I13" s="4"/>
      <c r="J13" s="4"/>
      <c r="K13" s="4"/>
      <c r="L13" s="4"/>
      <c r="M13" s="4"/>
      <c r="N13" s="4"/>
      <c r="O13" s="4"/>
      <c r="P13" s="4"/>
      <c r="Q13" s="4"/>
      <c r="R13" s="4"/>
      <c r="S13" s="51"/>
      <c r="T13" s="51"/>
      <c r="U13" s="51"/>
      <c r="V13" s="51"/>
      <c r="W13" s="51"/>
      <c r="X13" s="51"/>
      <c r="Y13" s="51"/>
      <c r="AA13" s="29" t="s">
        <v>302</v>
      </c>
    </row>
    <row r="14" spans="1:28" x14ac:dyDescent="0.25">
      <c r="A14" s="4"/>
      <c r="B14" s="4"/>
      <c r="C14" s="4"/>
      <c r="D14" s="4"/>
      <c r="E14" s="4"/>
      <c r="F14" s="4"/>
      <c r="G14" s="4"/>
      <c r="H14" s="4"/>
      <c r="I14" s="4"/>
      <c r="J14" s="4"/>
      <c r="K14" s="4"/>
      <c r="L14" s="4"/>
      <c r="M14" s="4"/>
      <c r="N14" s="4"/>
      <c r="O14" s="4"/>
      <c r="P14" s="4"/>
      <c r="Q14" s="4"/>
      <c r="R14" s="4"/>
      <c r="S14" s="51"/>
      <c r="T14" s="51"/>
      <c r="U14" s="51"/>
      <c r="V14" s="51"/>
      <c r="W14" s="51"/>
      <c r="X14" s="51"/>
      <c r="Y14" s="51"/>
    </row>
    <row r="15" spans="1:28" ht="22.5" customHeight="1" x14ac:dyDescent="0.25">
      <c r="A15" s="4"/>
      <c r="B15" s="4"/>
      <c r="C15" s="4"/>
      <c r="D15" s="4"/>
      <c r="E15" s="4"/>
      <c r="F15" s="4"/>
      <c r="G15" s="4"/>
      <c r="H15" s="4"/>
      <c r="I15" s="4"/>
      <c r="J15" s="4"/>
      <c r="K15" s="4"/>
      <c r="L15" s="4"/>
      <c r="M15" s="4"/>
      <c r="N15" s="4"/>
      <c r="O15" s="4"/>
      <c r="P15" s="4"/>
      <c r="Q15" s="4"/>
      <c r="R15" s="4"/>
      <c r="S15" s="51"/>
      <c r="T15" s="51"/>
      <c r="U15" s="51"/>
      <c r="V15" s="51"/>
      <c r="W15" s="51"/>
      <c r="X15" s="51"/>
      <c r="Y15" s="51"/>
    </row>
    <row r="16" spans="1:28" s="3" customFormat="1" x14ac:dyDescent="0.25">
      <c r="A16" s="4"/>
      <c r="B16" s="4"/>
      <c r="C16" s="4"/>
      <c r="D16" s="4"/>
      <c r="E16" s="4"/>
      <c r="F16" s="4"/>
      <c r="G16" s="4"/>
      <c r="H16" s="4"/>
      <c r="I16" s="4"/>
      <c r="J16" s="4"/>
      <c r="K16" s="4"/>
      <c r="L16" s="4"/>
      <c r="M16" s="4"/>
      <c r="N16" s="4"/>
      <c r="O16" s="4"/>
      <c r="P16" s="4"/>
      <c r="Q16" s="4"/>
      <c r="R16" s="4"/>
      <c r="S16" s="52"/>
      <c r="T16" s="52"/>
      <c r="U16" s="52"/>
      <c r="V16" s="52"/>
      <c r="W16" s="52"/>
      <c r="X16" s="52"/>
      <c r="Y16" s="52"/>
      <c r="Z16" s="117"/>
      <c r="AA16" s="4"/>
    </row>
    <row r="17" spans="1:27" s="3" customFormat="1" x14ac:dyDescent="0.25">
      <c r="A17" s="4"/>
      <c r="B17" s="4"/>
      <c r="C17" s="4"/>
      <c r="D17" s="4"/>
      <c r="E17" s="4"/>
      <c r="F17" s="4"/>
      <c r="G17" s="4"/>
      <c r="H17" s="4"/>
      <c r="I17" s="4"/>
      <c r="J17" s="4"/>
      <c r="K17" s="4"/>
      <c r="L17" s="4"/>
      <c r="M17" s="4"/>
      <c r="N17" s="4"/>
      <c r="O17" s="4"/>
      <c r="P17" s="4"/>
      <c r="Q17" s="4"/>
      <c r="R17" s="4"/>
      <c r="S17" s="52"/>
      <c r="T17" s="52"/>
      <c r="U17" s="52"/>
      <c r="V17" s="52"/>
      <c r="W17" s="52"/>
      <c r="X17" s="52"/>
      <c r="Y17" s="52"/>
      <c r="Z17" s="117"/>
      <c r="AA17" s="4"/>
    </row>
    <row r="18" spans="1:27" s="3" customFormat="1" x14ac:dyDescent="0.25">
      <c r="A18" s="4"/>
      <c r="B18" s="4"/>
      <c r="C18" s="4"/>
      <c r="D18" s="4"/>
      <c r="E18" s="4"/>
      <c r="F18" s="4"/>
      <c r="G18" s="4"/>
      <c r="H18" s="4"/>
      <c r="I18" s="4"/>
      <c r="J18" s="4"/>
      <c r="K18" s="4"/>
      <c r="L18" s="4"/>
      <c r="M18" s="4"/>
      <c r="N18" s="4"/>
      <c r="O18" s="4"/>
      <c r="P18" s="4"/>
      <c r="Q18" s="4"/>
      <c r="R18" s="4"/>
      <c r="S18" s="52"/>
      <c r="T18" s="52"/>
      <c r="U18" s="52"/>
      <c r="V18" s="52"/>
      <c r="W18" s="52"/>
      <c r="X18" s="52"/>
      <c r="Y18" s="52"/>
      <c r="Z18" s="117"/>
      <c r="AA18" s="4"/>
    </row>
    <row r="19" spans="1:27" s="3" customFormat="1" x14ac:dyDescent="0.25">
      <c r="A19" s="4"/>
      <c r="B19" s="4"/>
      <c r="C19" s="4"/>
      <c r="D19" s="4"/>
      <c r="E19" s="4"/>
      <c r="F19" s="4"/>
      <c r="G19" s="4"/>
      <c r="H19" s="4"/>
      <c r="I19" s="4"/>
      <c r="J19" s="4"/>
      <c r="K19" s="4"/>
      <c r="L19" s="4"/>
      <c r="M19" s="4"/>
      <c r="N19" s="4"/>
      <c r="O19" s="4"/>
      <c r="P19" s="4"/>
      <c r="Q19" s="4"/>
      <c r="R19" s="4"/>
      <c r="S19" s="52"/>
      <c r="T19" s="52"/>
      <c r="U19" s="52"/>
      <c r="V19" s="52"/>
      <c r="W19" s="52"/>
      <c r="X19" s="52"/>
      <c r="Y19" s="52"/>
      <c r="Z19" s="117"/>
      <c r="AA19" s="4"/>
    </row>
    <row r="20" spans="1:27" s="3" customFormat="1" ht="23.15" customHeight="1" x14ac:dyDescent="0.25">
      <c r="A20" s="512"/>
      <c r="B20" s="512"/>
      <c r="C20" s="512"/>
      <c r="D20" s="512"/>
      <c r="E20" s="512"/>
      <c r="F20" s="512"/>
      <c r="G20" s="512"/>
      <c r="H20" s="512"/>
      <c r="I20" s="512"/>
      <c r="J20" s="512"/>
      <c r="K20" s="512"/>
      <c r="L20" s="512"/>
      <c r="M20" s="512"/>
      <c r="N20" s="512"/>
      <c r="O20" s="512"/>
      <c r="P20" s="512"/>
      <c r="Q20" s="512"/>
      <c r="R20" s="512"/>
      <c r="S20" s="52"/>
      <c r="T20" s="52"/>
      <c r="U20" s="52"/>
      <c r="V20" s="52"/>
      <c r="W20" s="52"/>
      <c r="X20" s="52"/>
      <c r="Y20" s="52"/>
      <c r="Z20" s="117"/>
      <c r="AA20" s="4"/>
    </row>
    <row r="21" spans="1:27" s="3" customFormat="1" x14ac:dyDescent="0.25">
      <c r="A21" s="26"/>
      <c r="B21" s="26"/>
      <c r="C21" s="57"/>
      <c r="D21" s="13"/>
      <c r="E21" s="26"/>
      <c r="F21" s="26"/>
      <c r="G21" s="26"/>
      <c r="H21" s="26"/>
      <c r="I21" s="26"/>
      <c r="J21" s="26"/>
      <c r="K21" s="26"/>
      <c r="L21" s="26"/>
      <c r="M21" s="26"/>
      <c r="N21" s="26"/>
      <c r="O21" s="26"/>
      <c r="P21" s="26"/>
      <c r="Q21" s="26"/>
      <c r="R21" s="26"/>
      <c r="S21" s="52"/>
      <c r="T21" s="52"/>
      <c r="U21" s="52"/>
      <c r="V21" s="52"/>
      <c r="W21" s="52"/>
      <c r="X21" s="52"/>
      <c r="Y21" s="52"/>
      <c r="Z21" s="117"/>
      <c r="AA21" s="4"/>
    </row>
    <row r="22" spans="1:27" s="3" customFormat="1" ht="7.4" customHeight="1" x14ac:dyDescent="0.25">
      <c r="A22" s="26"/>
      <c r="B22" s="26"/>
      <c r="C22" s="57"/>
      <c r="D22" s="13"/>
      <c r="E22" s="26"/>
      <c r="F22" s="26"/>
      <c r="G22" s="26"/>
      <c r="H22" s="26"/>
      <c r="I22" s="26"/>
      <c r="J22" s="26"/>
      <c r="K22" s="26"/>
      <c r="L22" s="26"/>
      <c r="M22" s="26"/>
      <c r="N22" s="26"/>
      <c r="O22" s="26"/>
      <c r="P22" s="26"/>
      <c r="Q22" s="26"/>
      <c r="R22" s="26"/>
      <c r="S22" s="52"/>
      <c r="T22" s="52"/>
      <c r="U22" s="52"/>
      <c r="V22" s="52"/>
      <c r="W22" s="52"/>
      <c r="X22" s="52"/>
      <c r="Y22" s="52"/>
      <c r="Z22" s="117"/>
      <c r="AA22" s="4"/>
    </row>
    <row r="23" spans="1:27" s="30" customFormat="1" ht="23.15" customHeight="1" x14ac:dyDescent="0.25">
      <c r="A23" s="545" t="str">
        <f>Daten!B3</f>
        <v>Neubau Feuerwehr-Service-Zentrum</v>
      </c>
      <c r="B23" s="545"/>
      <c r="C23" s="545"/>
      <c r="D23" s="545"/>
      <c r="E23" s="545"/>
      <c r="F23" s="545"/>
      <c r="G23" s="545"/>
      <c r="H23" s="545"/>
      <c r="I23" s="545"/>
      <c r="J23" s="545"/>
      <c r="K23" s="545"/>
      <c r="L23" s="545"/>
      <c r="M23" s="545"/>
      <c r="N23" s="545"/>
      <c r="O23" s="545"/>
      <c r="P23" s="545"/>
      <c r="Q23" s="545"/>
      <c r="R23" s="545"/>
      <c r="S23" s="56" t="s">
        <v>26</v>
      </c>
      <c r="T23" s="60"/>
      <c r="U23" s="60"/>
      <c r="V23" s="60"/>
      <c r="W23" s="60"/>
      <c r="X23" s="60"/>
      <c r="Y23" s="60"/>
      <c r="Z23" s="118"/>
      <c r="AA23" s="111"/>
    </row>
    <row r="24" spans="1:27" s="3" customFormat="1" ht="27.75" customHeight="1" x14ac:dyDescent="0.25">
      <c r="A24" s="545"/>
      <c r="B24" s="545"/>
      <c r="C24" s="545"/>
      <c r="D24" s="545"/>
      <c r="E24" s="545"/>
      <c r="F24" s="545"/>
      <c r="G24" s="545"/>
      <c r="H24" s="545"/>
      <c r="I24" s="545"/>
      <c r="J24" s="545"/>
      <c r="K24" s="545"/>
      <c r="L24" s="545"/>
      <c r="M24" s="545"/>
      <c r="N24" s="545"/>
      <c r="O24" s="545"/>
      <c r="P24" s="545"/>
      <c r="Q24" s="545"/>
      <c r="R24" s="545"/>
      <c r="S24" s="109" t="str">
        <f>Daten!C20</f>
        <v>LK LuP</v>
      </c>
      <c r="T24" s="61"/>
      <c r="U24" s="61"/>
      <c r="V24" s="61"/>
      <c r="W24" s="61"/>
      <c r="X24" s="61"/>
      <c r="Y24" s="55"/>
      <c r="Z24" s="117"/>
      <c r="AA24" s="4"/>
    </row>
    <row r="25" spans="1:27" s="3" customFormat="1" ht="15.5" x14ac:dyDescent="0.25">
      <c r="A25" s="26"/>
      <c r="B25" s="26"/>
      <c r="C25" s="13"/>
      <c r="D25" s="26"/>
      <c r="E25" s="26"/>
      <c r="F25" s="26"/>
      <c r="G25" s="26"/>
      <c r="H25" s="26"/>
      <c r="I25" s="26"/>
      <c r="J25" s="26"/>
      <c r="K25" s="26"/>
      <c r="L25" s="26"/>
      <c r="M25" s="26"/>
      <c r="N25" s="26"/>
      <c r="O25" s="26"/>
      <c r="P25" s="26"/>
      <c r="Q25" s="26"/>
      <c r="R25" s="58" t="str">
        <f>Daten!B4</f>
        <v xml:space="preserve">An der K38 Nr. 1 </v>
      </c>
      <c r="S25" s="109" t="str">
        <f>Daten!C21</f>
        <v>FD 10 Gebäudemanagement</v>
      </c>
      <c r="T25" s="61"/>
      <c r="U25" s="61"/>
      <c r="V25" s="61"/>
      <c r="W25" s="61"/>
      <c r="X25" s="61"/>
      <c r="Y25" s="55"/>
      <c r="Z25" s="117"/>
      <c r="AA25" s="4"/>
    </row>
    <row r="26" spans="1:27" s="3" customFormat="1" ht="15.5" x14ac:dyDescent="0.25">
      <c r="A26" s="26"/>
      <c r="B26" s="26"/>
      <c r="C26" s="57"/>
      <c r="D26" s="13"/>
      <c r="E26" s="26"/>
      <c r="F26" s="26"/>
      <c r="G26" s="26"/>
      <c r="H26" s="26"/>
      <c r="I26" s="26"/>
      <c r="J26" s="26"/>
      <c r="K26" s="26"/>
      <c r="L26" s="26"/>
      <c r="M26" s="26"/>
      <c r="N26" s="26"/>
      <c r="O26" s="26"/>
      <c r="P26" s="26"/>
      <c r="Q26" s="26"/>
      <c r="R26" s="179" t="str">
        <f>Daten!C4</f>
        <v xml:space="preserve">19306 Neustadt-Glewe </v>
      </c>
      <c r="S26" s="109" t="str">
        <f>Daten!C22</f>
        <v>Putlitzer Straße 25</v>
      </c>
      <c r="T26" s="60"/>
      <c r="U26" s="60"/>
      <c r="V26" s="60"/>
      <c r="W26" s="60"/>
      <c r="X26" s="60"/>
      <c r="Y26" s="52"/>
      <c r="Z26" s="117"/>
      <c r="AA26" s="4"/>
    </row>
    <row r="27" spans="1:27" s="3" customFormat="1" ht="15.5" x14ac:dyDescent="0.25">
      <c r="A27" s="26"/>
      <c r="B27" s="26"/>
      <c r="C27" s="13"/>
      <c r="D27" s="26"/>
      <c r="E27" s="26"/>
      <c r="F27" s="26"/>
      <c r="G27" s="26"/>
      <c r="H27" s="26"/>
      <c r="I27" s="26"/>
      <c r="J27" s="26"/>
      <c r="K27" s="26"/>
      <c r="L27" s="26"/>
      <c r="M27" s="26"/>
      <c r="N27" s="26"/>
      <c r="O27" s="26"/>
      <c r="P27" s="26"/>
      <c r="Q27" s="26"/>
      <c r="R27" s="58"/>
      <c r="S27" s="109" t="str">
        <f>Daten!C23</f>
        <v>19370 Parchim</v>
      </c>
      <c r="T27" s="61"/>
      <c r="U27" s="61"/>
      <c r="V27" s="61"/>
      <c r="W27" s="61"/>
      <c r="X27" s="61"/>
      <c r="Y27" s="55"/>
      <c r="Z27" s="117"/>
      <c r="AA27" s="4"/>
    </row>
    <row r="28" spans="1:27" s="3" customFormat="1" x14ac:dyDescent="0.25">
      <c r="A28" s="26"/>
      <c r="B28" s="26"/>
      <c r="C28" s="57"/>
      <c r="D28" s="13"/>
      <c r="E28" s="26"/>
      <c r="F28" s="26"/>
      <c r="G28" s="26"/>
      <c r="H28" s="26"/>
      <c r="I28" s="26"/>
      <c r="J28" s="26"/>
      <c r="K28" s="26"/>
      <c r="L28" s="26"/>
      <c r="M28" s="26"/>
      <c r="N28" s="26"/>
      <c r="O28" s="26"/>
      <c r="P28" s="26"/>
      <c r="Q28" s="26"/>
      <c r="R28" s="110"/>
      <c r="S28" s="60"/>
      <c r="T28" s="60"/>
      <c r="U28" s="60"/>
      <c r="V28" s="60"/>
      <c r="W28" s="60"/>
      <c r="X28" s="60"/>
      <c r="Y28" s="52"/>
      <c r="Z28" s="117"/>
      <c r="AA28" s="4"/>
    </row>
    <row r="29" spans="1:27" s="3" customFormat="1" ht="18" x14ac:dyDescent="0.4">
      <c r="A29" s="26"/>
      <c r="B29" s="26"/>
      <c r="C29" s="57"/>
      <c r="D29" s="13"/>
      <c r="E29" s="26"/>
      <c r="F29" s="26"/>
      <c r="G29" s="26"/>
      <c r="H29" s="26"/>
      <c r="I29" s="26"/>
      <c r="J29" s="26"/>
      <c r="K29" s="26"/>
      <c r="L29" s="26"/>
      <c r="M29" s="26"/>
      <c r="N29" s="26"/>
      <c r="O29" s="26"/>
      <c r="P29" s="26"/>
      <c r="Q29" s="12"/>
      <c r="R29" s="53" t="s">
        <v>303</v>
      </c>
      <c r="S29" s="56" t="s">
        <v>304</v>
      </c>
      <c r="T29" s="60"/>
      <c r="U29" s="60"/>
      <c r="V29" s="60"/>
      <c r="W29" s="60"/>
      <c r="X29" s="60"/>
      <c r="Y29" s="52"/>
      <c r="Z29" s="117"/>
      <c r="AA29" s="4"/>
    </row>
    <row r="30" spans="1:27" s="3" customFormat="1" ht="15.5" x14ac:dyDescent="0.35">
      <c r="A30" s="26"/>
      <c r="B30" s="26"/>
      <c r="C30" s="13"/>
      <c r="D30" s="26"/>
      <c r="E30" s="26"/>
      <c r="F30" s="26"/>
      <c r="G30" s="26"/>
      <c r="H30" s="26"/>
      <c r="I30" s="26"/>
      <c r="J30" s="26"/>
      <c r="K30" s="26"/>
      <c r="L30" s="26"/>
      <c r="M30" s="26"/>
      <c r="N30" s="26"/>
      <c r="O30" s="26"/>
      <c r="P30" s="26"/>
      <c r="Q30" s="26"/>
      <c r="R30" s="54"/>
      <c r="S30" s="109" t="str">
        <f>Daten!C35</f>
        <v>Inros Lackner SE</v>
      </c>
      <c r="T30" s="61"/>
      <c r="U30" s="61"/>
      <c r="V30" s="61"/>
      <c r="W30" s="61"/>
      <c r="X30" s="61"/>
      <c r="Y30" s="55"/>
      <c r="Z30" s="117"/>
      <c r="AA30" s="4"/>
    </row>
    <row r="31" spans="1:27" s="3" customFormat="1" ht="15.5" x14ac:dyDescent="0.35">
      <c r="A31" s="26"/>
      <c r="B31" s="26"/>
      <c r="C31" s="13"/>
      <c r="D31" s="26"/>
      <c r="E31" s="26"/>
      <c r="F31" s="26"/>
      <c r="G31" s="26"/>
      <c r="H31" s="26"/>
      <c r="I31" s="26"/>
      <c r="J31" s="26"/>
      <c r="K31" s="26"/>
      <c r="L31" s="26"/>
      <c r="M31" s="26"/>
      <c r="N31" s="26"/>
      <c r="O31" s="26"/>
      <c r="P31" s="26"/>
      <c r="Q31" s="26"/>
      <c r="R31" s="54"/>
      <c r="S31" s="109" t="str">
        <f>Daten!C40</f>
        <v>Rosa-Luxemburg-Straße 16</v>
      </c>
      <c r="T31" s="61"/>
      <c r="U31" s="61"/>
      <c r="V31" s="61"/>
      <c r="W31" s="61"/>
      <c r="X31" s="61"/>
      <c r="Y31" s="55"/>
      <c r="Z31" s="117"/>
      <c r="AA31" s="4"/>
    </row>
    <row r="32" spans="1:27" s="3" customFormat="1" ht="15.5" x14ac:dyDescent="0.35">
      <c r="A32" s="26"/>
      <c r="B32" s="26"/>
      <c r="C32" s="13"/>
      <c r="D32" s="26"/>
      <c r="E32" s="26"/>
      <c r="F32" s="26"/>
      <c r="G32" s="26"/>
      <c r="H32" s="26"/>
      <c r="I32" s="26"/>
      <c r="J32" s="26"/>
      <c r="K32" s="26"/>
      <c r="L32" s="26"/>
      <c r="M32" s="26"/>
      <c r="N32" s="26"/>
      <c r="O32" s="26"/>
      <c r="P32" s="26"/>
      <c r="Q32" s="26"/>
      <c r="R32" s="54"/>
      <c r="S32" s="109" t="str">
        <f>Daten!C41</f>
        <v>18055 Rostock</v>
      </c>
      <c r="T32" s="61"/>
      <c r="U32" s="61"/>
      <c r="V32" s="61"/>
      <c r="W32" s="61"/>
      <c r="X32" s="61"/>
      <c r="Y32" s="55"/>
      <c r="Z32" s="117"/>
      <c r="AA32" s="4"/>
    </row>
    <row r="33" spans="1:33" s="3" customFormat="1" ht="15.5" x14ac:dyDescent="0.35">
      <c r="A33" s="26"/>
      <c r="B33" s="26"/>
      <c r="C33" s="13"/>
      <c r="D33" s="26"/>
      <c r="E33" s="26"/>
      <c r="F33" s="26"/>
      <c r="G33" s="26"/>
      <c r="H33" s="26"/>
      <c r="I33" s="26"/>
      <c r="J33" s="26"/>
      <c r="K33" s="26"/>
      <c r="L33" s="26"/>
      <c r="M33" s="26"/>
      <c r="N33" s="26"/>
      <c r="O33" s="26"/>
      <c r="P33" s="26"/>
      <c r="Q33" s="26"/>
      <c r="R33" s="54"/>
      <c r="S33" s="109"/>
      <c r="T33" s="61"/>
      <c r="U33" s="61"/>
      <c r="V33" s="61"/>
      <c r="W33" s="61"/>
      <c r="X33" s="61"/>
      <c r="Y33" s="55"/>
      <c r="Z33" s="117"/>
      <c r="AA33" s="4"/>
    </row>
    <row r="34" spans="1:33" s="3" customFormat="1" ht="15.5" x14ac:dyDescent="0.35">
      <c r="A34" s="26"/>
      <c r="B34" s="26"/>
      <c r="C34" s="13"/>
      <c r="D34" s="26"/>
      <c r="E34" s="26"/>
      <c r="F34" s="26"/>
      <c r="G34" s="26"/>
      <c r="H34" s="26"/>
      <c r="I34" s="26"/>
      <c r="J34" s="26"/>
      <c r="K34" s="26"/>
      <c r="L34" s="26"/>
      <c r="M34" s="26"/>
      <c r="N34" s="26"/>
      <c r="O34" s="26"/>
      <c r="P34" s="26"/>
      <c r="Q34" s="26"/>
      <c r="R34" s="54"/>
      <c r="S34" s="56" t="s">
        <v>305</v>
      </c>
      <c r="T34" s="61"/>
      <c r="U34" s="61"/>
      <c r="V34" s="61"/>
      <c r="W34" s="61"/>
      <c r="X34" s="61"/>
      <c r="Y34" s="55"/>
      <c r="Z34" s="117"/>
      <c r="AA34" s="4"/>
    </row>
    <row r="35" spans="1:33" s="3" customFormat="1" ht="15.5" x14ac:dyDescent="0.35">
      <c r="A35" s="26"/>
      <c r="B35" s="26"/>
      <c r="C35" s="13"/>
      <c r="D35" s="26"/>
      <c r="E35" s="26"/>
      <c r="F35" s="26"/>
      <c r="G35" s="26"/>
      <c r="H35" s="26"/>
      <c r="I35" s="26"/>
      <c r="J35" s="26"/>
      <c r="K35" s="26"/>
      <c r="L35" s="26"/>
      <c r="M35" s="26"/>
      <c r="N35" s="26"/>
      <c r="O35" s="26"/>
      <c r="P35" s="26"/>
      <c r="Q35" s="26"/>
      <c r="R35" s="54"/>
      <c r="S35" s="513" t="str">
        <f>H62</f>
        <v>Vorplanung</v>
      </c>
      <c r="T35" s="513"/>
      <c r="U35" s="513"/>
      <c r="V35" s="513"/>
      <c r="W35" s="513"/>
      <c r="X35" s="513"/>
      <c r="Y35" s="55"/>
      <c r="Z35" s="117"/>
      <c r="AA35" s="29" t="s">
        <v>306</v>
      </c>
    </row>
    <row r="36" spans="1:33" s="3" customFormat="1" ht="15.5" x14ac:dyDescent="0.35">
      <c r="A36" s="26"/>
      <c r="B36" s="26"/>
      <c r="C36" s="13"/>
      <c r="D36" s="26"/>
      <c r="E36" s="26"/>
      <c r="F36" s="26"/>
      <c r="G36" s="26"/>
      <c r="H36" s="26"/>
      <c r="I36" s="26"/>
      <c r="J36" s="26"/>
      <c r="K36" s="26"/>
      <c r="L36" s="26"/>
      <c r="M36" s="26"/>
      <c r="N36" s="26"/>
      <c r="O36" s="26"/>
      <c r="P36" s="26"/>
      <c r="Q36" s="26"/>
      <c r="R36" s="54"/>
      <c r="S36" s="109"/>
      <c r="T36" s="61"/>
      <c r="U36" s="61"/>
      <c r="V36" s="61"/>
      <c r="W36" s="61"/>
      <c r="X36" s="61"/>
      <c r="Y36" s="55"/>
      <c r="Z36" s="117"/>
      <c r="AA36" s="4"/>
    </row>
    <row r="37" spans="1:33" s="3" customFormat="1" ht="15.5" x14ac:dyDescent="0.35">
      <c r="A37" s="26"/>
      <c r="B37" s="26"/>
      <c r="C37" s="13"/>
      <c r="D37" s="26"/>
      <c r="E37" s="26"/>
      <c r="F37" s="26"/>
      <c r="G37" s="26"/>
      <c r="H37" s="26"/>
      <c r="I37" s="26"/>
      <c r="J37" s="26"/>
      <c r="K37" s="26"/>
      <c r="L37" s="26"/>
      <c r="M37" s="26"/>
      <c r="N37" s="26"/>
      <c r="O37" s="26"/>
      <c r="P37" s="26"/>
      <c r="Q37" s="26"/>
      <c r="R37" s="54"/>
      <c r="S37" s="56" t="s">
        <v>97</v>
      </c>
      <c r="T37" s="61"/>
      <c r="U37" s="61"/>
      <c r="V37" s="61"/>
      <c r="W37" s="61"/>
      <c r="X37" s="61"/>
      <c r="Y37" s="55"/>
      <c r="Z37" s="117"/>
      <c r="AA37" s="4"/>
    </row>
    <row r="38" spans="1:33" s="3" customFormat="1" ht="15.5" x14ac:dyDescent="0.35">
      <c r="A38" s="26"/>
      <c r="B38" s="26"/>
      <c r="C38" s="13"/>
      <c r="D38" s="26"/>
      <c r="E38" s="26"/>
      <c r="F38" s="26"/>
      <c r="G38" s="26"/>
      <c r="H38" s="26"/>
      <c r="I38" s="26"/>
      <c r="J38" s="26"/>
      <c r="K38" s="26"/>
      <c r="L38" s="26"/>
      <c r="M38" s="26"/>
      <c r="N38" s="26"/>
      <c r="O38" s="26"/>
      <c r="P38" s="26"/>
      <c r="Q38" s="26"/>
      <c r="R38" s="54"/>
      <c r="S38" s="514">
        <v>44830</v>
      </c>
      <c r="T38" s="514"/>
      <c r="U38" s="514"/>
      <c r="V38" s="61"/>
      <c r="W38" s="61"/>
      <c r="X38" s="61"/>
      <c r="Y38" s="55"/>
      <c r="Z38" s="117"/>
      <c r="AA38" s="4"/>
    </row>
    <row r="39" spans="1:33" s="3" customFormat="1" ht="15.5" x14ac:dyDescent="0.35">
      <c r="A39" s="26"/>
      <c r="B39" s="26"/>
      <c r="C39" s="13"/>
      <c r="D39" s="26"/>
      <c r="E39" s="26"/>
      <c r="F39" s="26"/>
      <c r="G39" s="26"/>
      <c r="H39" s="26"/>
      <c r="I39" s="26"/>
      <c r="J39" s="26"/>
      <c r="K39" s="26"/>
      <c r="L39" s="26"/>
      <c r="M39" s="26"/>
      <c r="N39" s="26"/>
      <c r="O39" s="26"/>
      <c r="P39" s="26"/>
      <c r="Q39" s="26"/>
      <c r="R39" s="54"/>
      <c r="S39" s="109"/>
      <c r="T39" s="61"/>
      <c r="U39" s="61"/>
      <c r="V39" s="61"/>
      <c r="W39" s="61"/>
      <c r="X39" s="61"/>
      <c r="Y39" s="55"/>
      <c r="Z39" s="117"/>
      <c r="AA39" s="4"/>
    </row>
    <row r="40" spans="1:33" s="3" customFormat="1" ht="15.5" x14ac:dyDescent="0.35">
      <c r="A40" s="26"/>
      <c r="B40" s="26"/>
      <c r="C40" s="13"/>
      <c r="D40" s="26"/>
      <c r="E40" s="26"/>
      <c r="F40" s="26"/>
      <c r="G40" s="26"/>
      <c r="H40" s="26"/>
      <c r="I40" s="26"/>
      <c r="J40" s="26"/>
      <c r="K40" s="26"/>
      <c r="L40" s="26"/>
      <c r="M40" s="26"/>
      <c r="N40" s="26"/>
      <c r="O40" s="26"/>
      <c r="P40" s="26"/>
      <c r="Q40" s="26"/>
      <c r="R40" s="54"/>
      <c r="S40" s="52"/>
      <c r="T40" s="52"/>
      <c r="U40" s="52"/>
      <c r="V40" s="52"/>
      <c r="W40" s="52"/>
      <c r="X40" s="52"/>
      <c r="Y40" s="52"/>
      <c r="Z40" s="117"/>
      <c r="AA40" s="4"/>
    </row>
    <row r="41" spans="1:33" s="3" customFormat="1" x14ac:dyDescent="0.25">
      <c r="A41" s="59"/>
      <c r="B41" s="59"/>
      <c r="C41" s="59"/>
      <c r="D41" s="59"/>
      <c r="E41" s="59"/>
      <c r="F41" s="59"/>
      <c r="G41" s="59"/>
      <c r="H41" s="59"/>
      <c r="I41" s="59"/>
      <c r="J41" s="59"/>
      <c r="K41" s="59"/>
      <c r="L41" s="59"/>
      <c r="M41" s="59"/>
      <c r="N41" s="59"/>
      <c r="O41" s="59"/>
      <c r="P41" s="59"/>
      <c r="Q41" s="59"/>
      <c r="R41" s="59"/>
      <c r="S41" s="59"/>
      <c r="T41" s="59"/>
      <c r="U41" s="59"/>
      <c r="V41" s="59"/>
      <c r="W41" s="59"/>
      <c r="X41" s="59"/>
      <c r="Y41" s="59"/>
      <c r="Z41" s="117"/>
      <c r="AA41" s="4"/>
    </row>
    <row r="42" spans="1:33" s="3" customFormat="1" x14ac:dyDescent="0.25">
      <c r="A42" s="59"/>
      <c r="B42" s="59"/>
      <c r="C42" s="59"/>
      <c r="D42" s="59"/>
      <c r="E42" s="59"/>
      <c r="F42" s="59"/>
      <c r="G42" s="59"/>
      <c r="H42" s="59"/>
      <c r="I42" s="59"/>
      <c r="J42" s="59"/>
      <c r="K42" s="59"/>
      <c r="L42" s="59"/>
      <c r="M42" s="59"/>
      <c r="N42" s="59"/>
      <c r="O42" s="59"/>
      <c r="P42" s="59"/>
      <c r="Q42" s="59"/>
      <c r="R42" s="59"/>
      <c r="S42" s="59"/>
      <c r="T42" s="59"/>
      <c r="U42" s="59"/>
      <c r="V42" s="59"/>
      <c r="W42" s="59"/>
      <c r="X42" s="59"/>
      <c r="Y42" s="59"/>
      <c r="Z42" s="117"/>
      <c r="AA42" s="4"/>
    </row>
    <row r="43" spans="1:33" ht="18" x14ac:dyDescent="0.4">
      <c r="A43" s="25" t="s">
        <v>307</v>
      </c>
      <c r="B43" s="6"/>
      <c r="C43" s="6"/>
      <c r="D43" s="6"/>
      <c r="E43" s="6"/>
      <c r="F43" s="6"/>
      <c r="G43" s="6"/>
      <c r="H43" s="6"/>
      <c r="I43" s="6"/>
      <c r="J43" s="6"/>
      <c r="K43" s="6"/>
      <c r="L43" s="6"/>
      <c r="M43" s="6"/>
      <c r="N43" s="6"/>
      <c r="O43" s="6"/>
      <c r="P43" s="6"/>
      <c r="Q43" s="6"/>
      <c r="R43" s="6"/>
      <c r="S43" s="6"/>
      <c r="T43" s="6"/>
      <c r="U43" s="6"/>
      <c r="V43" s="6"/>
      <c r="W43" s="6"/>
      <c r="X43" s="6"/>
      <c r="Y43" s="6"/>
    </row>
    <row r="44" spans="1:33"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33" x14ac:dyDescent="0.25">
      <c r="A45" s="26"/>
      <c r="B45" s="26"/>
      <c r="C45" s="26"/>
      <c r="D45" s="26"/>
      <c r="E45" s="26"/>
      <c r="F45" s="26"/>
      <c r="G45" s="26"/>
      <c r="H45" s="26"/>
      <c r="I45" s="26"/>
      <c r="J45" s="26"/>
      <c r="K45" s="26"/>
      <c r="L45" s="26"/>
      <c r="M45" s="26"/>
      <c r="N45" s="26"/>
      <c r="O45" s="26"/>
      <c r="P45" s="26"/>
      <c r="Q45" s="26"/>
      <c r="R45" s="26"/>
      <c r="S45" s="26"/>
      <c r="T45" s="26"/>
      <c r="U45" s="26"/>
      <c r="V45" s="26"/>
      <c r="W45" s="6"/>
      <c r="X45" s="6"/>
      <c r="Y45" s="6"/>
    </row>
    <row r="46" spans="1:33" ht="13" x14ac:dyDescent="0.25">
      <c r="A46" s="19" t="s">
        <v>308</v>
      </c>
      <c r="B46" s="26"/>
      <c r="C46" s="26"/>
      <c r="D46" s="26"/>
      <c r="E46" s="26"/>
      <c r="F46" s="26"/>
      <c r="G46" s="26"/>
      <c r="H46" s="26"/>
      <c r="I46" s="26"/>
      <c r="J46" s="26"/>
      <c r="K46" s="26"/>
      <c r="L46" s="26"/>
      <c r="M46" s="26"/>
      <c r="N46" s="26"/>
      <c r="O46" s="26"/>
      <c r="P46" s="26"/>
      <c r="Q46" s="26"/>
      <c r="R46" s="26"/>
      <c r="S46" s="26"/>
      <c r="T46" s="26"/>
      <c r="U46" s="26"/>
      <c r="V46" s="26"/>
      <c r="W46" s="6"/>
      <c r="X46" s="6"/>
      <c r="Y46" s="6"/>
      <c r="AA46" s="27"/>
      <c r="AB46" s="27"/>
      <c r="AC46" s="27"/>
      <c r="AD46" s="27"/>
      <c r="AE46" s="27"/>
      <c r="AF46" s="27"/>
      <c r="AG46" s="27"/>
    </row>
    <row r="47" spans="1:33" ht="13" x14ac:dyDescent="0.25">
      <c r="A47" s="19"/>
      <c r="B47" s="26"/>
      <c r="C47" s="26"/>
      <c r="D47" s="26"/>
      <c r="E47" s="26"/>
      <c r="F47" s="26"/>
      <c r="G47" s="26"/>
      <c r="H47" s="26"/>
      <c r="I47" s="26"/>
      <c r="J47" s="26"/>
      <c r="K47" s="26"/>
      <c r="L47" s="26"/>
      <c r="M47" s="26"/>
      <c r="N47" s="26"/>
      <c r="O47" s="26"/>
      <c r="P47" s="26"/>
      <c r="Q47" s="26"/>
      <c r="R47" s="26"/>
      <c r="S47" s="26"/>
      <c r="T47" s="26"/>
      <c r="U47" s="26"/>
      <c r="V47" s="26"/>
      <c r="W47" s="6"/>
      <c r="X47" s="6"/>
      <c r="Y47" s="6"/>
      <c r="AA47" s="27"/>
      <c r="AB47" s="27"/>
      <c r="AC47" s="27"/>
      <c r="AD47" s="27"/>
      <c r="AE47" s="27"/>
      <c r="AF47" s="27"/>
      <c r="AG47" s="27"/>
    </row>
    <row r="48" spans="1:33" x14ac:dyDescent="0.25">
      <c r="A48" s="13" t="s">
        <v>89</v>
      </c>
      <c r="B48" s="26"/>
      <c r="C48" s="26"/>
      <c r="D48" s="26"/>
      <c r="E48" s="26"/>
      <c r="F48" s="26"/>
      <c r="G48" s="26"/>
      <c r="H48" s="178" t="str">
        <f>Daten!B3</f>
        <v>Neubau Feuerwehr-Service-Zentrum</v>
      </c>
      <c r="I48" s="26"/>
      <c r="J48" s="26"/>
      <c r="K48" s="26"/>
      <c r="L48" s="26"/>
      <c r="M48" s="26"/>
      <c r="N48" s="26"/>
      <c r="O48" s="26"/>
      <c r="P48" s="26"/>
      <c r="Q48" s="26"/>
      <c r="R48" s="26"/>
      <c r="S48" s="26"/>
      <c r="T48" s="26"/>
      <c r="U48" s="26"/>
      <c r="V48" s="26"/>
      <c r="W48" s="6"/>
      <c r="X48" s="6"/>
      <c r="Y48" s="6"/>
    </row>
    <row r="49" spans="1:34" x14ac:dyDescent="0.25">
      <c r="A49" s="26"/>
      <c r="B49" s="26"/>
      <c r="C49" s="26"/>
      <c r="D49" s="26"/>
      <c r="E49" s="26"/>
      <c r="F49" s="26"/>
      <c r="G49" s="26"/>
      <c r="H49" s="178" t="str">
        <f>Daten!B4</f>
        <v xml:space="preserve">An der K38 Nr. 1 </v>
      </c>
      <c r="I49" s="26"/>
      <c r="J49" s="26"/>
      <c r="K49" s="26"/>
      <c r="L49" s="26"/>
      <c r="M49" s="26"/>
      <c r="N49" s="26"/>
      <c r="O49" s="26"/>
      <c r="P49" s="26"/>
      <c r="Q49" s="26"/>
      <c r="R49" s="26"/>
      <c r="S49" s="26"/>
      <c r="T49" s="26"/>
      <c r="U49" s="26"/>
      <c r="V49" s="26"/>
      <c r="W49" s="6"/>
      <c r="X49" s="6"/>
      <c r="Y49" s="6"/>
    </row>
    <row r="50" spans="1:34" x14ac:dyDescent="0.25">
      <c r="A50" s="26"/>
      <c r="B50" s="26"/>
      <c r="C50" s="26"/>
      <c r="D50" s="26"/>
      <c r="E50" s="26"/>
      <c r="F50" s="26"/>
      <c r="G50" s="26"/>
      <c r="H50" s="178" t="str">
        <f>Daten!C4</f>
        <v xml:space="preserve">19306 Neustadt-Glewe </v>
      </c>
      <c r="I50" s="26"/>
      <c r="J50" s="26"/>
      <c r="K50" s="26"/>
      <c r="L50" s="26"/>
      <c r="M50" s="26"/>
      <c r="N50" s="26"/>
      <c r="O50" s="26"/>
      <c r="P50" s="26"/>
      <c r="Q50" s="26"/>
      <c r="R50" s="26"/>
      <c r="S50" s="26"/>
      <c r="T50" s="26"/>
      <c r="U50" s="26"/>
      <c r="V50" s="26"/>
      <c r="W50" s="6"/>
      <c r="X50" s="6"/>
      <c r="Y50" s="6"/>
    </row>
    <row r="51" spans="1:34" x14ac:dyDescent="0.25">
      <c r="A51" s="26"/>
      <c r="B51" s="26"/>
      <c r="C51" s="26"/>
      <c r="D51" s="26"/>
      <c r="E51" s="26"/>
      <c r="F51" s="26"/>
      <c r="G51" s="26"/>
      <c r="H51" s="26"/>
      <c r="I51" s="26"/>
      <c r="J51" s="26"/>
      <c r="K51" s="26"/>
      <c r="L51" s="26"/>
      <c r="M51" s="26"/>
      <c r="N51" s="26"/>
      <c r="O51" s="26"/>
      <c r="P51" s="26"/>
      <c r="Q51" s="26"/>
      <c r="R51" s="26"/>
      <c r="S51" s="26"/>
      <c r="T51" s="26"/>
      <c r="U51" s="26"/>
      <c r="V51" s="26"/>
      <c r="W51" s="6"/>
      <c r="X51" s="6"/>
      <c r="Y51" s="6"/>
    </row>
    <row r="52" spans="1:34" x14ac:dyDescent="0.25">
      <c r="A52" s="13" t="s">
        <v>309</v>
      </c>
      <c r="B52" s="26"/>
      <c r="C52" s="26"/>
      <c r="D52" s="26"/>
      <c r="E52" s="26"/>
      <c r="F52" s="26"/>
      <c r="G52" s="26"/>
      <c r="H52" s="26" t="str">
        <f>Daten!C19</f>
        <v>Landkreis Ludwigslust-Parchim</v>
      </c>
      <c r="I52" s="26"/>
      <c r="J52" s="26"/>
      <c r="K52" s="26"/>
      <c r="L52" s="26"/>
      <c r="M52" s="26"/>
      <c r="N52" s="26"/>
      <c r="O52" s="26"/>
      <c r="P52" s="26"/>
      <c r="Q52" s="26"/>
      <c r="R52" s="26"/>
      <c r="S52" s="26"/>
      <c r="T52" s="26"/>
      <c r="U52" s="26"/>
      <c r="V52" s="26"/>
      <c r="W52" s="6"/>
      <c r="X52" s="6"/>
      <c r="Y52" s="6"/>
    </row>
    <row r="53" spans="1:34" x14ac:dyDescent="0.25">
      <c r="A53" s="26"/>
      <c r="B53" s="26"/>
      <c r="C53" s="26"/>
      <c r="D53" s="26"/>
      <c r="E53" s="26"/>
      <c r="F53" s="26"/>
      <c r="G53" s="26"/>
      <c r="H53" s="26" t="str">
        <f>Daten!C22</f>
        <v>Putlitzer Straße 25</v>
      </c>
      <c r="I53" s="26"/>
      <c r="J53" s="26"/>
      <c r="K53" s="26"/>
      <c r="L53" s="26"/>
      <c r="M53" s="26"/>
      <c r="N53" s="26"/>
      <c r="O53" s="26"/>
      <c r="P53" s="26"/>
      <c r="Q53" s="26"/>
      <c r="R53" s="26"/>
      <c r="S53" s="26"/>
      <c r="T53" s="26"/>
      <c r="U53" s="26"/>
      <c r="V53" s="26"/>
      <c r="W53" s="6"/>
      <c r="X53" s="6"/>
      <c r="Y53" s="6"/>
    </row>
    <row r="54" spans="1:34" x14ac:dyDescent="0.25">
      <c r="A54" s="26"/>
      <c r="B54" s="26"/>
      <c r="C54" s="26"/>
      <c r="D54" s="26"/>
      <c r="E54" s="26"/>
      <c r="F54" s="26"/>
      <c r="G54" s="26"/>
      <c r="H54" s="26" t="str">
        <f>Daten!C23</f>
        <v>19370 Parchim</v>
      </c>
      <c r="I54" s="26"/>
      <c r="J54" s="26"/>
      <c r="K54" s="26"/>
      <c r="L54" s="26"/>
      <c r="M54" s="26"/>
      <c r="N54" s="26"/>
      <c r="O54" s="26"/>
      <c r="P54" s="26"/>
      <c r="Q54" s="26"/>
      <c r="R54" s="26"/>
      <c r="S54" s="26"/>
      <c r="T54" s="26"/>
      <c r="U54" s="26"/>
      <c r="V54" s="26"/>
      <c r="W54" s="6"/>
      <c r="X54" s="6"/>
      <c r="Y54" s="6"/>
    </row>
    <row r="55" spans="1:34" x14ac:dyDescent="0.25">
      <c r="A55" s="26"/>
      <c r="B55" s="26"/>
      <c r="C55" s="26"/>
      <c r="D55" s="26"/>
      <c r="E55" s="26"/>
      <c r="F55" s="26"/>
      <c r="G55" s="26"/>
      <c r="H55" s="26"/>
      <c r="I55" s="26"/>
      <c r="J55" s="26"/>
      <c r="K55" s="26"/>
      <c r="L55" s="26"/>
      <c r="M55" s="26"/>
      <c r="N55" s="26"/>
      <c r="O55" s="26"/>
      <c r="P55" s="26"/>
      <c r="Q55" s="26"/>
      <c r="R55" s="26"/>
      <c r="S55" s="26"/>
      <c r="T55" s="26"/>
      <c r="U55" s="26"/>
      <c r="V55" s="26"/>
      <c r="W55" s="6"/>
      <c r="X55" s="6"/>
      <c r="Y55" s="6"/>
    </row>
    <row r="56" spans="1:34" x14ac:dyDescent="0.25">
      <c r="A56" s="13" t="s">
        <v>304</v>
      </c>
      <c r="B56" s="26"/>
      <c r="C56" s="26"/>
      <c r="D56" s="26"/>
      <c r="E56" s="26"/>
      <c r="F56" s="26"/>
      <c r="G56" s="26"/>
      <c r="H56" s="26" t="str">
        <f>Daten!C35</f>
        <v>Inros Lackner SE</v>
      </c>
      <c r="I56" s="26"/>
      <c r="J56" s="26"/>
      <c r="K56" s="26"/>
      <c r="L56" s="26"/>
      <c r="M56" s="26"/>
      <c r="N56" s="26"/>
      <c r="O56" s="26"/>
      <c r="P56" s="26"/>
      <c r="Q56" s="26"/>
      <c r="R56" s="26"/>
      <c r="S56" s="26"/>
      <c r="T56" s="26"/>
      <c r="U56" s="26"/>
      <c r="V56" s="26"/>
      <c r="W56" s="6"/>
      <c r="X56" s="6"/>
      <c r="Y56" s="6"/>
    </row>
    <row r="57" spans="1:34" x14ac:dyDescent="0.25">
      <c r="A57" s="26"/>
      <c r="B57" s="26"/>
      <c r="C57" s="26"/>
      <c r="D57" s="26"/>
      <c r="E57" s="26"/>
      <c r="F57" s="26"/>
      <c r="G57" s="26"/>
      <c r="H57" s="26" t="str">
        <f>Daten!C40</f>
        <v>Rosa-Luxemburg-Straße 16</v>
      </c>
      <c r="I57" s="26"/>
      <c r="J57" s="26"/>
      <c r="K57" s="26"/>
      <c r="L57" s="26"/>
      <c r="M57" s="26"/>
      <c r="N57" s="26"/>
      <c r="O57" s="26"/>
      <c r="P57" s="26"/>
      <c r="Q57" s="26"/>
      <c r="R57" s="26"/>
      <c r="S57" s="26"/>
      <c r="T57" s="26"/>
      <c r="U57" s="26"/>
      <c r="V57" s="26"/>
      <c r="W57" s="6"/>
      <c r="X57" s="6"/>
      <c r="Y57" s="6"/>
    </row>
    <row r="58" spans="1:34" x14ac:dyDescent="0.25">
      <c r="A58" s="26"/>
      <c r="B58" s="26"/>
      <c r="C58" s="26"/>
      <c r="D58" s="26"/>
      <c r="E58" s="26"/>
      <c r="F58" s="26"/>
      <c r="G58" s="26"/>
      <c r="H58" s="26" t="str">
        <f>Daten!C41</f>
        <v>18055 Rostock</v>
      </c>
      <c r="I58" s="26"/>
      <c r="J58" s="26"/>
      <c r="K58" s="26"/>
      <c r="L58" s="26"/>
      <c r="M58" s="26"/>
      <c r="N58" s="26"/>
      <c r="O58" s="26"/>
      <c r="P58" s="26"/>
      <c r="Q58" s="26"/>
      <c r="R58" s="26"/>
      <c r="S58" s="26"/>
      <c r="T58" s="26"/>
      <c r="U58" s="26"/>
      <c r="V58" s="26"/>
      <c r="W58" s="6"/>
      <c r="X58" s="6"/>
      <c r="Y58" s="6"/>
    </row>
    <row r="59" spans="1:34" x14ac:dyDescent="0.25">
      <c r="A59" s="26"/>
      <c r="B59" s="26"/>
      <c r="C59" s="26"/>
      <c r="D59" s="26"/>
      <c r="E59" s="26"/>
      <c r="F59" s="26"/>
      <c r="G59" s="26"/>
      <c r="H59" s="26"/>
      <c r="I59" s="26"/>
      <c r="J59" s="26"/>
      <c r="K59" s="26"/>
      <c r="L59" s="26"/>
      <c r="M59" s="26"/>
      <c r="N59" s="26"/>
      <c r="O59" s="26"/>
      <c r="P59" s="26"/>
      <c r="Q59" s="26"/>
      <c r="R59" s="26"/>
      <c r="S59" s="26"/>
      <c r="T59" s="26"/>
      <c r="U59" s="26"/>
      <c r="V59" s="26"/>
      <c r="W59" s="6"/>
      <c r="X59" s="6"/>
      <c r="Y59" s="6"/>
    </row>
    <row r="60" spans="1:34" x14ac:dyDescent="0.25">
      <c r="A60" s="13" t="s">
        <v>310</v>
      </c>
      <c r="B60" s="26"/>
      <c r="C60" s="26"/>
      <c r="D60" s="26"/>
      <c r="E60" s="26"/>
      <c r="F60" s="26"/>
      <c r="G60" s="26"/>
      <c r="H60" s="546" t="str">
        <f>Daten!B6</f>
        <v>2023-0236</v>
      </c>
      <c r="I60" s="546"/>
      <c r="J60" s="546"/>
      <c r="K60" s="546"/>
      <c r="L60" s="546"/>
      <c r="M60" s="546"/>
      <c r="N60" s="546"/>
      <c r="O60" s="546"/>
      <c r="P60" s="546"/>
      <c r="Q60" s="546"/>
      <c r="R60" s="546"/>
      <c r="S60" s="26"/>
      <c r="T60" s="26"/>
      <c r="U60" s="26"/>
      <c r="V60" s="26"/>
      <c r="W60" s="6"/>
      <c r="X60" s="6"/>
      <c r="Y60" s="6"/>
    </row>
    <row r="61" spans="1:34" ht="13" x14ac:dyDescent="0.25">
      <c r="A61" s="13" t="s">
        <v>311</v>
      </c>
      <c r="B61" s="26"/>
      <c r="C61" s="26"/>
      <c r="D61" s="26"/>
      <c r="E61" s="26"/>
      <c r="F61" s="26"/>
      <c r="G61" s="512"/>
      <c r="H61" s="546" t="s">
        <v>887</v>
      </c>
      <c r="I61" s="546"/>
      <c r="J61" s="546"/>
      <c r="K61" s="546"/>
      <c r="L61" s="546"/>
      <c r="M61" s="546"/>
      <c r="N61" s="546"/>
      <c r="O61" s="546"/>
      <c r="P61" s="546"/>
      <c r="Q61" s="546"/>
      <c r="R61" s="546"/>
      <c r="S61" s="512"/>
      <c r="T61" s="26"/>
      <c r="U61" s="26"/>
      <c r="V61" s="26"/>
      <c r="W61" s="6"/>
      <c r="X61" s="6"/>
      <c r="Y61" s="6"/>
      <c r="AA61" s="17" t="s">
        <v>313</v>
      </c>
      <c r="AC61" s="8" t="s">
        <v>93</v>
      </c>
      <c r="AD61" s="6"/>
      <c r="AE61" s="6"/>
      <c r="AF61" s="6"/>
      <c r="AG61" s="15" t="s">
        <v>314</v>
      </c>
      <c r="AH61" s="2"/>
    </row>
    <row r="62" spans="1:34" ht="13" x14ac:dyDescent="0.25">
      <c r="A62" s="13" t="s">
        <v>305</v>
      </c>
      <c r="B62" s="26"/>
      <c r="C62" s="26"/>
      <c r="D62" s="26"/>
      <c r="E62" s="26"/>
      <c r="F62" s="26"/>
      <c r="G62" s="512"/>
      <c r="H62" s="546" t="s">
        <v>12</v>
      </c>
      <c r="I62" s="546"/>
      <c r="J62" s="546"/>
      <c r="K62" s="546"/>
      <c r="L62" s="546"/>
      <c r="M62" s="546"/>
      <c r="N62" s="546"/>
      <c r="O62" s="546"/>
      <c r="P62" s="546"/>
      <c r="Q62" s="546"/>
      <c r="R62" s="546"/>
      <c r="S62" s="512"/>
      <c r="T62" s="26"/>
      <c r="U62" s="26"/>
      <c r="V62" s="26"/>
      <c r="W62" s="6"/>
      <c r="X62" s="6"/>
      <c r="Y62" s="6"/>
      <c r="AA62" s="17" t="s">
        <v>319</v>
      </c>
      <c r="AC62" s="8" t="s">
        <v>93</v>
      </c>
      <c r="AD62" s="6"/>
      <c r="AE62" s="6"/>
      <c r="AF62" s="6"/>
      <c r="AG62" s="15" t="s">
        <v>314</v>
      </c>
      <c r="AH62" s="2"/>
    </row>
    <row r="63" spans="1:34" x14ac:dyDescent="0.25">
      <c r="A63" s="26"/>
      <c r="B63" s="26"/>
      <c r="C63" s="26"/>
      <c r="D63" s="26"/>
      <c r="E63" s="26"/>
      <c r="F63" s="26"/>
      <c r="G63" s="26"/>
      <c r="H63" s="512"/>
      <c r="I63" s="512"/>
      <c r="J63" s="512"/>
      <c r="K63" s="512"/>
      <c r="L63" s="512"/>
      <c r="M63" s="512"/>
      <c r="N63" s="512"/>
      <c r="O63" s="512"/>
      <c r="P63" s="512"/>
      <c r="Q63" s="512"/>
      <c r="R63" s="512"/>
      <c r="S63" s="26"/>
      <c r="T63" s="26"/>
      <c r="U63" s="26"/>
      <c r="V63" s="26"/>
      <c r="W63" s="6"/>
      <c r="X63" s="6"/>
      <c r="Y63" s="6"/>
    </row>
    <row r="64" spans="1:34" x14ac:dyDescent="0.25">
      <c r="A64" s="26"/>
      <c r="B64" s="26"/>
      <c r="C64" s="26"/>
      <c r="D64" s="26"/>
      <c r="E64" s="26"/>
      <c r="F64" s="26"/>
      <c r="G64" s="26"/>
      <c r="H64" s="26"/>
      <c r="I64" s="26"/>
      <c r="J64" s="26"/>
      <c r="K64" s="26"/>
      <c r="L64" s="26"/>
      <c r="M64" s="26"/>
      <c r="N64" s="26"/>
      <c r="O64" s="26"/>
      <c r="P64" s="26"/>
      <c r="Q64" s="26"/>
      <c r="R64" s="26"/>
      <c r="S64" s="26"/>
      <c r="T64" s="26"/>
      <c r="U64" s="26"/>
      <c r="V64" s="26"/>
      <c r="W64" s="6"/>
      <c r="X64" s="6"/>
      <c r="Y64" s="6"/>
    </row>
    <row r="65" spans="1:30" x14ac:dyDescent="0.25">
      <c r="A65" s="26"/>
      <c r="B65" s="26"/>
      <c r="C65" s="26"/>
      <c r="D65" s="26"/>
      <c r="E65" s="26"/>
      <c r="F65" s="26"/>
      <c r="G65" s="26"/>
      <c r="H65" s="26"/>
      <c r="I65" s="26"/>
      <c r="J65" s="26"/>
      <c r="K65" s="26"/>
      <c r="L65" s="26"/>
      <c r="M65" s="26"/>
      <c r="N65" s="26"/>
      <c r="O65" s="26"/>
      <c r="P65" s="26"/>
      <c r="Q65" s="26"/>
      <c r="R65" s="26"/>
      <c r="S65" s="26"/>
      <c r="T65" s="26"/>
      <c r="U65" s="26"/>
      <c r="V65" s="26"/>
      <c r="W65" s="6"/>
      <c r="X65" s="6"/>
      <c r="Y65" s="6"/>
    </row>
    <row r="66" spans="1:30" ht="13" x14ac:dyDescent="0.25">
      <c r="A66" s="19" t="s">
        <v>320</v>
      </c>
      <c r="B66" s="26"/>
      <c r="C66" s="26"/>
      <c r="D66" s="26"/>
      <c r="E66" s="26"/>
      <c r="F66" s="26"/>
      <c r="G66" s="26"/>
      <c r="H66" s="26"/>
      <c r="I66" s="26"/>
      <c r="J66" s="26"/>
      <c r="K66" s="26"/>
      <c r="L66" s="26"/>
      <c r="M66" s="26"/>
      <c r="N66" s="26"/>
      <c r="O66" s="26"/>
      <c r="P66" s="26"/>
      <c r="Q66" s="26"/>
      <c r="R66" s="26"/>
      <c r="S66" s="26"/>
      <c r="T66" s="26"/>
      <c r="U66" s="26"/>
      <c r="V66" s="26"/>
      <c r="W66" s="6"/>
      <c r="X66" s="6"/>
      <c r="Y66" s="6"/>
    </row>
    <row r="67" spans="1:30" ht="13" x14ac:dyDescent="0.25">
      <c r="A67" s="19"/>
      <c r="B67" s="26"/>
      <c r="C67" s="26"/>
      <c r="D67" s="26"/>
      <c r="E67" s="26"/>
      <c r="F67" s="26"/>
      <c r="G67" s="26"/>
      <c r="H67" s="26"/>
      <c r="I67" s="26"/>
      <c r="J67" s="26"/>
      <c r="K67" s="26"/>
      <c r="L67" s="26"/>
      <c r="M67" s="26"/>
      <c r="N67" s="26"/>
      <c r="O67" s="26"/>
      <c r="P67" s="26"/>
      <c r="Q67" s="26"/>
      <c r="R67" s="26"/>
      <c r="S67" s="26"/>
      <c r="T67" s="26"/>
      <c r="U67" s="26"/>
      <c r="V67" s="26"/>
      <c r="W67" s="6"/>
      <c r="X67" s="6"/>
      <c r="Y67" s="6"/>
    </row>
    <row r="68" spans="1:30" ht="13" x14ac:dyDescent="0.3">
      <c r="A68" s="8" t="s">
        <v>321</v>
      </c>
      <c r="B68" s="6"/>
      <c r="C68" s="6"/>
      <c r="D68" s="6"/>
      <c r="E68" s="6"/>
      <c r="F68" s="6"/>
      <c r="G68" s="6"/>
      <c r="H68" s="31" t="str">
        <f>R29</f>
        <v>Erläuterungsbericht</v>
      </c>
      <c r="I68" s="6"/>
      <c r="J68" s="6"/>
      <c r="K68" s="6"/>
      <c r="L68" s="6"/>
      <c r="M68" s="6"/>
      <c r="N68" s="6"/>
      <c r="O68" s="6"/>
      <c r="P68" s="6"/>
      <c r="Q68" s="6"/>
      <c r="R68" s="6"/>
      <c r="S68" s="6"/>
      <c r="T68" s="6"/>
      <c r="U68" s="6"/>
      <c r="V68" s="6"/>
      <c r="W68" s="6"/>
      <c r="X68" s="6"/>
      <c r="Y68" s="6"/>
    </row>
    <row r="69" spans="1:30"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30" x14ac:dyDescent="0.25">
      <c r="A70" s="6" t="s">
        <v>322</v>
      </c>
      <c r="B70" s="6"/>
      <c r="C70" s="6"/>
      <c r="D70" s="6"/>
      <c r="E70" s="6"/>
      <c r="F70" s="6"/>
      <c r="G70" s="6"/>
      <c r="H70" s="495">
        <v>45260</v>
      </c>
      <c r="I70" s="495"/>
      <c r="J70" s="495"/>
      <c r="K70" s="495"/>
      <c r="L70" s="6"/>
      <c r="M70" s="6"/>
      <c r="N70" s="6"/>
      <c r="O70" s="6"/>
      <c r="P70" s="6"/>
      <c r="Q70" s="6"/>
      <c r="R70" s="6"/>
      <c r="S70" s="6"/>
      <c r="T70" s="6"/>
      <c r="U70" s="6"/>
      <c r="V70" s="6"/>
      <c r="W70" s="6"/>
      <c r="X70" s="6"/>
      <c r="Y70" s="6"/>
    </row>
    <row r="71" spans="1:30" x14ac:dyDescent="0.25">
      <c r="A71" s="6"/>
      <c r="B71" s="6"/>
      <c r="C71" s="6"/>
      <c r="D71" s="6"/>
      <c r="E71" s="6"/>
      <c r="F71" s="6"/>
      <c r="G71" s="6"/>
      <c r="I71" s="6"/>
      <c r="J71" s="6"/>
      <c r="K71" s="6"/>
      <c r="L71" s="6"/>
      <c r="M71" s="6"/>
      <c r="N71" s="6"/>
      <c r="O71" s="6"/>
      <c r="P71" s="6"/>
      <c r="Q71" s="6"/>
      <c r="R71" s="6"/>
      <c r="S71" s="6"/>
      <c r="T71" s="6"/>
      <c r="U71" s="6"/>
      <c r="V71" s="6"/>
      <c r="W71" s="6"/>
      <c r="X71" s="6"/>
      <c r="Y71" s="6"/>
    </row>
    <row r="72" spans="1:30" ht="13" x14ac:dyDescent="0.25">
      <c r="A72" s="6" t="s">
        <v>323</v>
      </c>
      <c r="B72" s="6"/>
      <c r="C72" s="6"/>
      <c r="D72" s="6"/>
      <c r="E72" s="6"/>
      <c r="F72" s="6"/>
      <c r="H72" s="30">
        <v>0</v>
      </c>
      <c r="J72" s="6"/>
      <c r="K72" s="6"/>
      <c r="L72" s="6"/>
      <c r="M72" s="6"/>
      <c r="N72" s="6"/>
      <c r="O72" s="6"/>
      <c r="P72" s="6"/>
      <c r="Q72" s="6"/>
      <c r="R72" s="6"/>
      <c r="S72" s="6"/>
      <c r="T72" s="6"/>
      <c r="U72" s="6"/>
      <c r="V72" s="6"/>
      <c r="W72" s="6"/>
      <c r="X72" s="6"/>
      <c r="Y72" s="6"/>
      <c r="AA72" s="17" t="s">
        <v>324</v>
      </c>
    </row>
    <row r="73" spans="1:30" x14ac:dyDescent="0.25">
      <c r="A73" s="6"/>
      <c r="B73" s="6"/>
      <c r="C73" s="6"/>
      <c r="D73" s="6"/>
      <c r="E73" s="6"/>
      <c r="F73" s="6"/>
      <c r="G73" s="6"/>
      <c r="I73" s="6"/>
      <c r="J73" s="6"/>
      <c r="K73" s="6"/>
      <c r="L73" s="6"/>
      <c r="M73" s="6"/>
      <c r="N73" s="6"/>
      <c r="O73" s="6"/>
      <c r="P73" s="6"/>
      <c r="Q73" s="6"/>
      <c r="R73" s="6"/>
      <c r="S73" s="6"/>
      <c r="T73" s="6"/>
      <c r="U73" s="6"/>
      <c r="V73" s="6"/>
      <c r="W73" s="6"/>
      <c r="X73" s="6"/>
      <c r="Y73" s="6"/>
    </row>
    <row r="74" spans="1:30"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30"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30" ht="13" x14ac:dyDescent="0.25">
      <c r="A76" s="19" t="s">
        <v>325</v>
      </c>
      <c r="B76" s="6"/>
      <c r="C76" s="6"/>
      <c r="D76" s="6"/>
      <c r="E76" s="6"/>
      <c r="F76" s="6"/>
      <c r="G76" s="6"/>
      <c r="H76" s="6"/>
      <c r="I76" s="6"/>
      <c r="J76" s="6"/>
      <c r="K76" s="6"/>
      <c r="L76" s="6"/>
      <c r="M76" s="6"/>
      <c r="N76" s="6"/>
      <c r="O76" s="6"/>
      <c r="P76" s="6"/>
      <c r="Q76" s="6"/>
      <c r="R76" s="6"/>
      <c r="S76" s="6"/>
      <c r="T76" s="6"/>
      <c r="U76" s="6"/>
      <c r="V76" s="6"/>
      <c r="W76" s="6"/>
      <c r="X76" s="6"/>
      <c r="Y76" s="6"/>
    </row>
    <row r="77" spans="1:30"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30" x14ac:dyDescent="0.25">
      <c r="A78" s="36" t="s">
        <v>326</v>
      </c>
      <c r="B78" s="34"/>
      <c r="C78" s="34"/>
      <c r="D78" s="34"/>
      <c r="E78" s="34"/>
      <c r="F78" s="34"/>
      <c r="G78" s="35"/>
      <c r="H78" s="37" t="s">
        <v>327</v>
      </c>
      <c r="I78" s="34"/>
      <c r="J78" s="34"/>
      <c r="K78" s="34"/>
      <c r="L78" s="34"/>
      <c r="M78" s="34"/>
      <c r="N78" s="35"/>
      <c r="O78" s="36" t="s">
        <v>328</v>
      </c>
      <c r="P78" s="34"/>
      <c r="Q78" s="34"/>
      <c r="R78" s="34"/>
      <c r="S78" s="34"/>
      <c r="T78" s="35"/>
      <c r="U78" s="34" t="s">
        <v>329</v>
      </c>
      <c r="V78" s="34"/>
      <c r="W78" s="34"/>
      <c r="X78" s="34"/>
      <c r="Y78" s="35"/>
    </row>
    <row r="79" spans="1:30" x14ac:dyDescent="0.25">
      <c r="A79" s="42"/>
      <c r="B79" s="6"/>
      <c r="C79" s="6"/>
      <c r="D79" s="6"/>
      <c r="E79" s="6"/>
      <c r="F79" s="6"/>
      <c r="G79" s="39"/>
      <c r="H79" s="42"/>
      <c r="I79" s="6"/>
      <c r="J79" s="6"/>
      <c r="K79" s="6"/>
      <c r="L79" s="6"/>
      <c r="M79" s="6"/>
      <c r="N79" s="39"/>
      <c r="O79" s="42"/>
      <c r="P79" s="6"/>
      <c r="Q79" s="6"/>
      <c r="R79" s="6"/>
      <c r="S79" s="6"/>
      <c r="T79" s="39"/>
      <c r="U79" s="6"/>
      <c r="V79" s="515"/>
      <c r="W79" s="515"/>
      <c r="X79" s="6"/>
      <c r="Y79" s="39"/>
    </row>
    <row r="80" spans="1:30" ht="13" x14ac:dyDescent="0.25">
      <c r="A80" s="42"/>
      <c r="B80" s="8" t="s">
        <v>67</v>
      </c>
      <c r="C80" s="6"/>
      <c r="D80" s="6"/>
      <c r="E80" s="6"/>
      <c r="F80" s="6"/>
      <c r="G80" s="39"/>
      <c r="H80" s="42"/>
      <c r="I80" s="6"/>
      <c r="J80" s="6"/>
      <c r="K80" s="6"/>
      <c r="L80" s="6"/>
      <c r="M80" s="6"/>
      <c r="N80" s="39"/>
      <c r="O80" s="42"/>
      <c r="P80" s="495">
        <f>H70</f>
        <v>45260</v>
      </c>
      <c r="Q80" s="495"/>
      <c r="R80" s="495"/>
      <c r="S80" s="495"/>
      <c r="T80" s="39"/>
      <c r="V80" s="498">
        <v>13</v>
      </c>
      <c r="W80" s="498"/>
      <c r="Y80" s="39"/>
      <c r="AA80" s="17" t="s">
        <v>330</v>
      </c>
      <c r="AD80" s="15" t="s">
        <v>331</v>
      </c>
    </row>
    <row r="81" spans="1:25" x14ac:dyDescent="0.25">
      <c r="A81" s="42"/>
      <c r="B81" s="6"/>
      <c r="C81" s="6"/>
      <c r="D81" s="6"/>
      <c r="E81" s="6"/>
      <c r="F81" s="6"/>
      <c r="G81" s="39"/>
      <c r="H81" s="42"/>
      <c r="I81" s="6"/>
      <c r="J81" s="6"/>
      <c r="K81" s="6"/>
      <c r="L81" s="6"/>
      <c r="M81" s="6"/>
      <c r="N81" s="39"/>
      <c r="O81" s="42"/>
      <c r="P81" s="6"/>
      <c r="Q81" s="6"/>
      <c r="R81" s="6"/>
      <c r="S81" s="6"/>
      <c r="T81" s="39"/>
      <c r="U81" s="6"/>
      <c r="V81" s="493"/>
      <c r="W81" s="493"/>
      <c r="X81" s="6"/>
      <c r="Y81" s="39"/>
    </row>
    <row r="82" spans="1:25" x14ac:dyDescent="0.25">
      <c r="A82" s="43"/>
      <c r="B82" s="40"/>
      <c r="C82" s="40"/>
      <c r="D82" s="40"/>
      <c r="E82" s="40"/>
      <c r="F82" s="40"/>
      <c r="G82" s="41"/>
      <c r="H82" s="43"/>
      <c r="I82" s="40"/>
      <c r="J82" s="40"/>
      <c r="K82" s="40"/>
      <c r="L82" s="40"/>
      <c r="M82" s="40"/>
      <c r="N82" s="41"/>
      <c r="O82" s="43"/>
      <c r="P82" s="40"/>
      <c r="Q82" s="40"/>
      <c r="R82" s="40"/>
      <c r="S82" s="40"/>
      <c r="T82" s="41"/>
      <c r="U82" s="40"/>
      <c r="V82" s="40"/>
      <c r="W82" s="40"/>
      <c r="X82" s="40"/>
      <c r="Y82" s="41"/>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8" t="s">
        <v>332</v>
      </c>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20"/>
      <c r="B92" s="20"/>
      <c r="C92" s="20"/>
      <c r="D92" s="20"/>
      <c r="E92" s="20"/>
      <c r="F92" s="20"/>
      <c r="G92" s="20"/>
      <c r="H92" s="20"/>
      <c r="I92" s="20"/>
      <c r="J92" s="20"/>
      <c r="K92" s="6"/>
      <c r="L92" s="6"/>
      <c r="M92" s="6"/>
      <c r="N92" s="6"/>
      <c r="O92" s="6"/>
      <c r="P92" s="6"/>
      <c r="Q92" s="6"/>
      <c r="R92" s="6"/>
      <c r="S92" s="6"/>
      <c r="T92" s="6"/>
      <c r="U92" s="6"/>
      <c r="V92" s="6"/>
      <c r="W92" s="6"/>
      <c r="X92" s="6"/>
      <c r="Y92" s="6"/>
    </row>
    <row r="93" spans="1:25" x14ac:dyDescent="0.25">
      <c r="A93" s="13" t="s">
        <v>108</v>
      </c>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2" t="s">
        <v>333</v>
      </c>
      <c r="B94" s="6" t="str">
        <f>Daten!C50</f>
        <v>Architekt Dipl.-Ing. Marek Rzucidlo</v>
      </c>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t="str">
        <f>Daten!A49</f>
        <v>Projektleiter</v>
      </c>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31"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31" x14ac:dyDescent="0.25">
      <c r="A98" s="6"/>
      <c r="B98" s="6"/>
      <c r="C98" s="6"/>
      <c r="D98" s="6"/>
      <c r="E98" s="6"/>
      <c r="F98" s="6"/>
      <c r="G98" s="6"/>
      <c r="H98" s="6"/>
      <c r="I98" s="6"/>
      <c r="J98" s="6"/>
      <c r="K98" s="6"/>
      <c r="L98" s="6"/>
      <c r="M98" s="6"/>
      <c r="N98" s="6"/>
      <c r="O98" s="6"/>
      <c r="P98" s="6"/>
      <c r="Q98" s="6"/>
      <c r="R98" s="6"/>
      <c r="S98" s="6"/>
      <c r="T98" s="6"/>
      <c r="U98" s="6"/>
      <c r="V98" s="6"/>
      <c r="W98" s="6"/>
      <c r="X98" s="6"/>
      <c r="Y98" s="6"/>
      <c r="AE98" s="2"/>
    </row>
    <row r="99" spans="1:31" x14ac:dyDescent="0.25">
      <c r="A99" s="6"/>
      <c r="B99" s="6"/>
      <c r="C99" s="6"/>
      <c r="E99" s="6"/>
      <c r="F99" s="6"/>
      <c r="G99" s="6"/>
      <c r="H99" s="6"/>
      <c r="I99" s="6"/>
      <c r="J99" s="6"/>
      <c r="K99" s="6"/>
      <c r="L99" s="6"/>
      <c r="M99" s="6"/>
      <c r="N99" s="6"/>
      <c r="O99" s="6"/>
      <c r="P99" s="6"/>
      <c r="Q99" s="6"/>
      <c r="R99" s="6"/>
      <c r="S99" s="6"/>
      <c r="T99" s="6"/>
      <c r="U99" s="6"/>
      <c r="V99" s="6"/>
      <c r="W99" s="6"/>
      <c r="X99" s="6"/>
      <c r="Y99" s="6"/>
    </row>
    <row r="100" spans="1:31"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31"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31"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31"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sheetData>
  <mergeCells count="17">
    <mergeCell ref="H63:R63"/>
    <mergeCell ref="G61:G62"/>
    <mergeCell ref="S61:S62"/>
    <mergeCell ref="H60:R60"/>
    <mergeCell ref="H61:R61"/>
    <mergeCell ref="H62:R62"/>
    <mergeCell ref="P80:S80"/>
    <mergeCell ref="V80:W80"/>
    <mergeCell ref="V79:W79"/>
    <mergeCell ref="V81:W81"/>
    <mergeCell ref="H70:K70"/>
    <mergeCell ref="S35:X35"/>
    <mergeCell ref="S38:U38"/>
    <mergeCell ref="A20:R20"/>
    <mergeCell ref="A1:Y1"/>
    <mergeCell ref="A2:R3"/>
    <mergeCell ref="A23:R24"/>
  </mergeCells>
  <conditionalFormatting sqref="A93">
    <cfRule type="cellIs" dxfId="62" priority="2" stopIfTrue="1" operator="equal">
      <formula>0</formula>
    </cfRule>
  </conditionalFormatting>
  <conditionalFormatting sqref="AA6">
    <cfRule type="cellIs" dxfId="61" priority="11" stopIfTrue="1" operator="equal">
      <formula>0</formula>
    </cfRule>
  </conditionalFormatting>
  <conditionalFormatting sqref="AA13">
    <cfRule type="cellIs" dxfId="60" priority="1" stopIfTrue="1" operator="equal">
      <formula>0</formula>
    </cfRule>
  </conditionalFormatting>
  <conditionalFormatting sqref="AA61:AA62">
    <cfRule type="cellIs" dxfId="59" priority="6" stopIfTrue="1" operator="equal">
      <formula>0</formula>
    </cfRule>
  </conditionalFormatting>
  <conditionalFormatting sqref="AA72">
    <cfRule type="cellIs" dxfId="58" priority="5" stopIfTrue="1" operator="equal">
      <formula>0</formula>
    </cfRule>
  </conditionalFormatting>
  <conditionalFormatting sqref="AA80">
    <cfRule type="cellIs" dxfId="57" priority="4" stopIfTrue="1" operator="equal">
      <formula>0</formula>
    </cfRule>
  </conditionalFormatting>
  <conditionalFormatting sqref="AA10:AB10 A92:J92">
    <cfRule type="cellIs" dxfId="56" priority="9" stopIfTrue="1" operator="equal">
      <formula>0</formula>
    </cfRule>
  </conditionalFormatting>
  <hyperlinks>
    <hyperlink ref="AG62" location="Daten!C16" display="Datenblatt" xr:uid="{00000000-0004-0000-0400-000000000000}"/>
    <hyperlink ref="AA3" location="Inhalt!A1" display="Zum Inhaltsverzeichnis &gt;&gt;" xr:uid="{00000000-0004-0000-0400-000001000000}"/>
    <hyperlink ref="AG61" location="Daten!K12" display="Datenblatt" xr:uid="{00000000-0004-0000-0400-000002000000}"/>
    <hyperlink ref="AD80" location="'2 EB Text'!A1" display="2 EB Text" xr:uid="{C2B5E15A-9D4F-4B0B-8DE7-CE80BECA2078}"/>
  </hyperlinks>
  <pageMargins left="0.98425196850393704" right="0.39370078740157483" top="0.78740157480314965" bottom="0.39370078740157483" header="0.39370078740157483" footer="0.39370078740157483"/>
  <pageSetup paperSize="9" scale="94" orientation="portrait" horizontalDpi="1200" verticalDpi="1200" r:id="rId1"/>
  <headerFooter differentFirst="1" scaleWithDoc="0">
    <oddHeader>&amp;R&amp;G</oddHeader>
    <oddFooter>&amp;L&amp;8&amp;F - &amp;A&amp;R&amp;8Seite &amp;P/&amp;N</oddFooter>
  </headerFooter>
  <rowBreaks count="1" manualBreakCount="1">
    <brk id="42" max="24" man="1"/>
  </rowBreaks>
  <drawing r:id="rId2"/>
  <legacyDrawingHF r:id="rId3"/>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5FD4AC21-DF39-4058-BA18-76D8CBCC2E9F}">
          <x14:formula1>
            <xm:f>Daten!$C$9:$C$16</xm:f>
          </x14:formula1>
          <xm:sqref>H62:R62</xm:sqref>
        </x14:dataValidation>
        <x14:dataValidation type="list" allowBlank="1" showInputMessage="1" showErrorMessage="1" xr:uid="{A6AE7673-E605-4275-A001-10A316A61C88}">
          <x14:formula1>
            <xm:f>Daten!#REF!</xm:f>
          </x14:formula1>
          <xm:sqref>H61:R61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C4A60-521A-4721-9EF9-06021BB1B108}">
  <sheetPr>
    <tabColor rgb="FFFF0000"/>
    <pageSetUpPr fitToPage="1"/>
  </sheetPr>
  <dimension ref="A1:AG132"/>
  <sheetViews>
    <sheetView view="pageBreakPreview" zoomScaleNormal="100" zoomScaleSheetLayoutView="100" zoomScalePageLayoutView="50" workbookViewId="0">
      <selection activeCell="G16" sqref="G16:N16"/>
    </sheetView>
  </sheetViews>
  <sheetFormatPr baseColWidth="10" defaultColWidth="11.1796875" defaultRowHeight="12.5" x14ac:dyDescent="0.25"/>
  <cols>
    <col min="1" max="24" width="3.81640625" style="93" customWidth="1"/>
    <col min="25" max="25" width="2.81640625" style="93" customWidth="1"/>
    <col min="26" max="26" width="2.81640625" style="119" customWidth="1"/>
    <col min="27" max="27" width="12.81640625" style="93" customWidth="1"/>
    <col min="28" max="16384" width="11.1796875" style="93"/>
  </cols>
  <sheetData>
    <row r="1" spans="1:33" ht="7.5" customHeight="1" x14ac:dyDescent="0.25">
      <c r="A1" s="5"/>
      <c r="B1" s="5"/>
      <c r="C1" s="5"/>
      <c r="D1" s="5"/>
      <c r="E1" s="5"/>
      <c r="F1" s="5"/>
      <c r="G1" s="5"/>
      <c r="H1" s="5"/>
      <c r="I1" s="5"/>
      <c r="J1" s="5"/>
      <c r="K1" s="5"/>
      <c r="L1" s="5"/>
      <c r="M1" s="5"/>
      <c r="N1" s="5"/>
      <c r="O1" s="5"/>
      <c r="P1" s="5"/>
      <c r="Q1" s="5"/>
      <c r="R1" s="5"/>
      <c r="S1" s="5"/>
      <c r="T1" s="5"/>
      <c r="U1" s="5"/>
      <c r="V1" s="5"/>
      <c r="W1" s="5"/>
      <c r="X1" s="5"/>
      <c r="Y1" s="5"/>
      <c r="Z1" s="114"/>
      <c r="AA1" s="3"/>
      <c r="AB1" s="3"/>
      <c r="AC1" s="3"/>
      <c r="AD1" s="3"/>
      <c r="AE1" s="3"/>
      <c r="AF1" s="3"/>
      <c r="AG1" s="3"/>
    </row>
    <row r="2" spans="1:33" s="16" customFormat="1" ht="7.5" customHeight="1" x14ac:dyDescent="0.25">
      <c r="A2" s="7"/>
      <c r="B2" s="7"/>
      <c r="C2" s="7"/>
      <c r="D2" s="7"/>
      <c r="E2" s="7"/>
      <c r="F2" s="7"/>
      <c r="G2" s="7"/>
      <c r="H2" s="7"/>
      <c r="I2" s="7"/>
      <c r="J2" s="7"/>
      <c r="K2" s="7"/>
      <c r="L2" s="7"/>
      <c r="M2" s="7"/>
      <c r="N2" s="7"/>
      <c r="O2" s="7"/>
      <c r="P2" s="7"/>
      <c r="Q2" s="7"/>
      <c r="R2" s="7"/>
      <c r="S2" s="7"/>
      <c r="T2" s="7"/>
      <c r="U2" s="7"/>
      <c r="V2" s="7"/>
      <c r="W2" s="7"/>
      <c r="X2" s="7"/>
      <c r="Z2" s="119"/>
      <c r="AA2" s="26"/>
      <c r="AB2" s="26"/>
      <c r="AC2" s="26"/>
      <c r="AD2" s="26"/>
      <c r="AE2" s="26"/>
      <c r="AF2" s="26"/>
      <c r="AG2" s="26"/>
    </row>
    <row r="3" spans="1:33" s="16" customFormat="1" x14ac:dyDescent="0.25">
      <c r="A3" s="16" t="s">
        <v>89</v>
      </c>
      <c r="E3" s="180" t="str">
        <f>Daten!B3</f>
        <v>Neubau Feuerwehr-Service-Zentrum</v>
      </c>
      <c r="V3" s="110" t="s">
        <v>90</v>
      </c>
      <c r="W3" s="549" t="str">
        <f>Daten!B6</f>
        <v>2023-0236</v>
      </c>
      <c r="X3" s="549"/>
      <c r="Y3" s="549"/>
      <c r="Z3" s="120"/>
      <c r="AA3" s="24" t="s">
        <v>1</v>
      </c>
      <c r="AB3" s="26"/>
      <c r="AC3" s="26"/>
      <c r="AD3" s="26"/>
      <c r="AE3" s="26"/>
      <c r="AF3" s="26"/>
      <c r="AG3" s="26"/>
    </row>
    <row r="4" spans="1:33" s="16" customFormat="1" x14ac:dyDescent="0.25">
      <c r="E4" s="180" t="str">
        <f>Daten!B4</f>
        <v xml:space="preserve">An der K38 Nr. 1 </v>
      </c>
      <c r="M4" s="180" t="str">
        <f>Daten!C4</f>
        <v xml:space="preserve">19306 Neustadt-Glewe </v>
      </c>
      <c r="Z4" s="119"/>
      <c r="AA4" s="26"/>
      <c r="AB4" s="26"/>
      <c r="AC4" s="26"/>
      <c r="AD4" s="26"/>
      <c r="AE4" s="26"/>
      <c r="AF4" s="26"/>
      <c r="AG4" s="26"/>
    </row>
    <row r="5" spans="1:33" s="16" customFormat="1" ht="7.5" customHeight="1" x14ac:dyDescent="0.25">
      <c r="E5" s="512"/>
      <c r="F5" s="512"/>
      <c r="G5" s="512"/>
      <c r="H5" s="512"/>
      <c r="I5" s="512"/>
      <c r="J5" s="512"/>
      <c r="K5" s="512"/>
      <c r="L5" s="512"/>
      <c r="Z5" s="119"/>
      <c r="AA5" s="26"/>
      <c r="AB5" s="26"/>
      <c r="AC5" s="26"/>
      <c r="AD5" s="26"/>
      <c r="AE5" s="26"/>
      <c r="AF5" s="26"/>
      <c r="AG5" s="26"/>
    </row>
    <row r="6" spans="1:33" s="16" customFormat="1" ht="13" x14ac:dyDescent="0.25">
      <c r="A6" s="16" t="s">
        <v>91</v>
      </c>
      <c r="D6" s="93"/>
      <c r="E6" s="546" t="s">
        <v>12</v>
      </c>
      <c r="F6" s="546"/>
      <c r="G6" s="546"/>
      <c r="H6" s="546"/>
      <c r="I6" s="546"/>
      <c r="J6" s="546"/>
      <c r="K6" s="546"/>
      <c r="L6" s="546"/>
      <c r="M6" s="93"/>
      <c r="Z6" s="119"/>
      <c r="AA6" s="17" t="s">
        <v>92</v>
      </c>
      <c r="AB6" s="26"/>
      <c r="AC6" s="101" t="s">
        <v>93</v>
      </c>
      <c r="AD6" s="26"/>
      <c r="AE6" s="26"/>
      <c r="AF6" s="26"/>
      <c r="AG6" s="24" t="s">
        <v>314</v>
      </c>
    </row>
    <row r="7" spans="1:33" s="16" customFormat="1" ht="7.5" customHeight="1" x14ac:dyDescent="0.25">
      <c r="E7" s="512"/>
      <c r="F7" s="512"/>
      <c r="G7" s="512"/>
      <c r="H7" s="512"/>
      <c r="I7" s="512"/>
      <c r="J7" s="512"/>
      <c r="K7" s="512"/>
      <c r="L7" s="512"/>
      <c r="Z7" s="119"/>
      <c r="AA7" s="26"/>
      <c r="AB7" s="26"/>
      <c r="AC7" s="26"/>
      <c r="AD7" s="26"/>
      <c r="AE7" s="26"/>
      <c r="AF7" s="26"/>
      <c r="AG7" s="26"/>
    </row>
    <row r="8" spans="1:33" s="16" customFormat="1" ht="18" x14ac:dyDescent="0.25">
      <c r="A8" s="95" t="s">
        <v>95</v>
      </c>
      <c r="E8" s="521" t="s">
        <v>303</v>
      </c>
      <c r="F8" s="521"/>
      <c r="G8" s="521"/>
      <c r="H8" s="521"/>
      <c r="I8" s="521"/>
      <c r="J8" s="521"/>
      <c r="K8" s="521"/>
      <c r="L8" s="521"/>
      <c r="M8" s="521"/>
      <c r="N8" s="521"/>
      <c r="O8" s="521"/>
      <c r="P8" s="521"/>
      <c r="Q8" s="521"/>
      <c r="R8" s="521"/>
      <c r="S8" s="521"/>
      <c r="T8" s="521"/>
      <c r="U8" s="521"/>
      <c r="V8" s="521"/>
      <c r="W8" s="521"/>
      <c r="X8" s="521"/>
      <c r="Z8" s="119"/>
      <c r="AA8" s="26"/>
      <c r="AB8" s="26"/>
      <c r="AC8" s="26"/>
      <c r="AD8" s="26"/>
      <c r="AE8" s="26"/>
      <c r="AF8" s="26"/>
      <c r="AG8" s="26"/>
    </row>
    <row r="9" spans="1:33" s="16" customFormat="1" ht="7.5" customHeight="1" x14ac:dyDescent="0.25">
      <c r="A9" s="95"/>
      <c r="B9" s="95"/>
      <c r="C9" s="96"/>
      <c r="D9" s="97"/>
      <c r="E9" s="97"/>
      <c r="F9" s="97"/>
      <c r="G9" s="97"/>
      <c r="K9" s="512"/>
      <c r="L9" s="512"/>
      <c r="P9" s="512"/>
      <c r="Q9" s="512"/>
      <c r="R9" s="512"/>
      <c r="S9" s="512"/>
      <c r="T9" s="512"/>
      <c r="U9" s="512"/>
      <c r="V9" s="512"/>
      <c r="W9" s="512"/>
      <c r="X9" s="512"/>
      <c r="Z9" s="119"/>
      <c r="AA9" s="26"/>
      <c r="AB9" s="26"/>
      <c r="AC9" s="26"/>
      <c r="AD9" s="26"/>
      <c r="AE9" s="26"/>
      <c r="AF9" s="26"/>
      <c r="AG9" s="26"/>
    </row>
    <row r="10" spans="1:33" s="16" customFormat="1" ht="13" x14ac:dyDescent="0.25">
      <c r="A10" s="16" t="s">
        <v>97</v>
      </c>
      <c r="E10" s="522">
        <v>44830</v>
      </c>
      <c r="F10" s="522"/>
      <c r="G10" s="522"/>
      <c r="H10" s="522"/>
      <c r="I10" s="16" t="s">
        <v>98</v>
      </c>
      <c r="J10" s="93"/>
      <c r="K10" s="523">
        <v>1</v>
      </c>
      <c r="L10" s="523"/>
      <c r="M10" s="496" t="s">
        <v>99</v>
      </c>
      <c r="N10" s="496"/>
      <c r="O10" s="496"/>
      <c r="P10" s="496" t="s">
        <v>211</v>
      </c>
      <c r="Q10" s="496"/>
      <c r="R10" s="496"/>
      <c r="S10" s="496"/>
      <c r="T10" s="496"/>
      <c r="U10" s="496"/>
      <c r="V10" s="496"/>
      <c r="W10" s="496"/>
      <c r="X10" s="496"/>
      <c r="Y10" s="93"/>
      <c r="Z10" s="119"/>
      <c r="AA10" s="17" t="s">
        <v>100</v>
      </c>
      <c r="AC10" s="17" t="s">
        <v>101</v>
      </c>
      <c r="AE10" s="26"/>
      <c r="AF10" s="26"/>
      <c r="AG10" s="26"/>
    </row>
    <row r="11" spans="1:33" s="16" customFormat="1" ht="7.5" customHeight="1" x14ac:dyDescent="0.25">
      <c r="E11" s="108"/>
      <c r="F11" s="26"/>
      <c r="G11" s="26"/>
      <c r="H11" s="26"/>
      <c r="K11" s="523"/>
      <c r="L11" s="523"/>
      <c r="M11" s="13"/>
      <c r="N11" s="13"/>
      <c r="O11" s="13"/>
      <c r="P11" s="523"/>
      <c r="Q11" s="523"/>
      <c r="R11" s="523"/>
      <c r="S11" s="523"/>
      <c r="T11" s="523"/>
      <c r="U11" s="523"/>
      <c r="V11" s="523"/>
      <c r="W11" s="523"/>
      <c r="X11" s="523"/>
      <c r="Z11" s="119"/>
      <c r="AA11" s="26"/>
      <c r="AB11" s="26"/>
      <c r="AC11" s="26"/>
      <c r="AD11" s="26"/>
      <c r="AE11" s="26"/>
      <c r="AF11" s="26"/>
      <c r="AG11" s="26"/>
    </row>
    <row r="12" spans="1:33" ht="7.5" customHeight="1" x14ac:dyDescent="0.25">
      <c r="A12" s="5"/>
      <c r="B12" s="5"/>
      <c r="C12" s="5"/>
      <c r="D12" s="5"/>
      <c r="E12" s="5"/>
      <c r="F12" s="5"/>
      <c r="G12" s="5"/>
      <c r="H12" s="5"/>
      <c r="I12" s="5"/>
      <c r="J12" s="5"/>
      <c r="K12" s="5"/>
      <c r="L12" s="5"/>
      <c r="M12" s="5"/>
      <c r="N12" s="5"/>
      <c r="O12" s="5"/>
      <c r="P12" s="5"/>
      <c r="Q12" s="5"/>
      <c r="R12" s="5"/>
      <c r="S12" s="5"/>
      <c r="T12" s="5"/>
      <c r="U12" s="5"/>
      <c r="V12" s="5"/>
      <c r="W12" s="5"/>
      <c r="X12" s="5"/>
      <c r="Y12" s="5"/>
      <c r="Z12" s="114"/>
      <c r="AA12" s="3"/>
      <c r="AB12" s="3"/>
      <c r="AC12" s="3"/>
      <c r="AD12" s="3"/>
      <c r="AE12" s="3"/>
      <c r="AF12" s="3"/>
      <c r="AG12" s="3"/>
    </row>
    <row r="13" spans="1:33" x14ac:dyDescent="0.25">
      <c r="A13" s="16"/>
      <c r="B13" s="16"/>
      <c r="C13" s="16"/>
      <c r="D13" s="16"/>
      <c r="E13" s="16"/>
      <c r="F13" s="16"/>
      <c r="G13" s="16"/>
      <c r="H13" s="16"/>
      <c r="I13" s="16"/>
      <c r="J13" s="16"/>
      <c r="K13" s="16"/>
      <c r="L13" s="16"/>
      <c r="M13" s="16"/>
      <c r="N13" s="16"/>
      <c r="O13" s="16"/>
      <c r="P13" s="16"/>
      <c r="Q13" s="16"/>
      <c r="R13" s="16"/>
      <c r="S13" s="16"/>
      <c r="T13" s="16"/>
      <c r="U13" s="16"/>
      <c r="V13" s="16"/>
      <c r="W13" s="16"/>
      <c r="X13" s="16"/>
      <c r="Y13" s="16"/>
      <c r="AA13" s="3"/>
      <c r="AB13" s="3"/>
      <c r="AC13" s="3"/>
      <c r="AD13" s="3"/>
      <c r="AE13" s="3"/>
      <c r="AF13" s="3"/>
      <c r="AG13" s="3"/>
    </row>
    <row r="14" spans="1:33" ht="13" x14ac:dyDescent="0.25">
      <c r="A14" s="14" t="s">
        <v>335</v>
      </c>
      <c r="B14" s="14"/>
      <c r="C14" s="14"/>
      <c r="D14" s="14"/>
      <c r="E14" s="14"/>
      <c r="F14" s="14"/>
      <c r="G14" s="14"/>
      <c r="H14" s="14"/>
      <c r="I14" s="14"/>
      <c r="J14" s="14"/>
      <c r="K14" s="14"/>
      <c r="L14" s="14"/>
      <c r="M14" s="14"/>
      <c r="N14" s="14"/>
      <c r="O14" s="14"/>
      <c r="P14" s="14"/>
      <c r="Q14" s="14"/>
      <c r="R14" s="14"/>
      <c r="S14" s="14"/>
      <c r="T14" s="14"/>
      <c r="U14" s="14"/>
      <c r="V14" s="14"/>
      <c r="W14" s="14"/>
      <c r="X14" s="14"/>
      <c r="Y14" s="14"/>
      <c r="AA14" s="87" t="s">
        <v>336</v>
      </c>
      <c r="AB14" s="3"/>
      <c r="AC14" s="3"/>
      <c r="AD14" s="3"/>
      <c r="AE14" s="3"/>
      <c r="AF14" s="3"/>
      <c r="AG14" s="3"/>
    </row>
    <row r="15" spans="1:33" x14ac:dyDescent="0.25">
      <c r="A15" s="14"/>
      <c r="B15" s="14"/>
      <c r="C15" s="14"/>
      <c r="D15" s="14"/>
      <c r="E15" s="14"/>
      <c r="F15" s="14"/>
      <c r="G15" s="14"/>
      <c r="H15" s="14"/>
      <c r="I15" s="14"/>
      <c r="J15" s="14"/>
      <c r="K15" s="14"/>
      <c r="L15" s="14"/>
      <c r="M15" s="14"/>
      <c r="N15" s="14"/>
      <c r="O15" s="14"/>
      <c r="P15" s="14"/>
      <c r="Q15" s="14"/>
      <c r="R15" s="14"/>
      <c r="S15" s="14"/>
      <c r="T15" s="14"/>
      <c r="U15" s="14"/>
      <c r="V15" s="14"/>
      <c r="W15" s="14"/>
      <c r="X15" s="14"/>
      <c r="Y15" s="14"/>
      <c r="AA15" s="24" t="s">
        <v>337</v>
      </c>
      <c r="AB15" s="3"/>
      <c r="AC15" s="3"/>
      <c r="AD15" s="3"/>
      <c r="AE15" s="3"/>
      <c r="AF15" s="3"/>
      <c r="AG15" s="3"/>
    </row>
    <row r="16" spans="1:33" x14ac:dyDescent="0.25">
      <c r="A16" s="14"/>
      <c r="B16" s="14" t="s">
        <v>307</v>
      </c>
      <c r="C16" s="14"/>
      <c r="D16" s="14"/>
      <c r="E16" s="14"/>
      <c r="F16" s="14"/>
      <c r="G16" s="14"/>
      <c r="H16" s="14"/>
      <c r="I16" s="14"/>
      <c r="J16" s="14"/>
      <c r="K16" s="14"/>
      <c r="L16" s="14"/>
      <c r="M16" s="14"/>
      <c r="N16" s="14"/>
      <c r="O16" s="14"/>
      <c r="P16" s="14"/>
      <c r="Q16" s="14"/>
      <c r="R16" s="14"/>
      <c r="S16" s="14"/>
      <c r="T16" s="14"/>
      <c r="U16" s="14"/>
      <c r="V16" s="14"/>
      <c r="W16" s="14"/>
      <c r="X16" s="14"/>
      <c r="Y16" s="14"/>
      <c r="AA16" s="3"/>
      <c r="AB16" s="3"/>
      <c r="AC16" s="3"/>
      <c r="AD16" s="3"/>
      <c r="AE16" s="3"/>
      <c r="AF16" s="3"/>
      <c r="AG16" s="3"/>
    </row>
    <row r="17" spans="1:33" x14ac:dyDescent="0.25">
      <c r="A17" s="14"/>
      <c r="B17" s="14"/>
      <c r="C17" s="14"/>
      <c r="D17" s="14"/>
      <c r="E17" s="14"/>
      <c r="F17" s="14"/>
      <c r="G17" s="14"/>
      <c r="H17" s="14"/>
      <c r="I17" s="14"/>
      <c r="J17" s="14"/>
      <c r="K17" s="14"/>
      <c r="L17" s="14"/>
      <c r="M17" s="14"/>
      <c r="N17" s="14"/>
      <c r="O17" s="14"/>
      <c r="P17" s="14"/>
      <c r="Q17" s="14"/>
      <c r="R17" s="14"/>
      <c r="S17" s="14"/>
      <c r="T17" s="14"/>
      <c r="U17" s="14"/>
      <c r="V17" s="14"/>
      <c r="W17" s="14"/>
      <c r="X17" s="14"/>
      <c r="Y17" s="14"/>
      <c r="AA17" s="3"/>
      <c r="AB17" s="3"/>
      <c r="AC17" s="3"/>
      <c r="AD17" s="3"/>
      <c r="AE17" s="3"/>
      <c r="AF17" s="3"/>
      <c r="AG17" s="3"/>
    </row>
    <row r="18" spans="1:33" ht="13" x14ac:dyDescent="0.25">
      <c r="A18" s="14"/>
      <c r="B18" s="14" t="s">
        <v>335</v>
      </c>
      <c r="C18" s="14"/>
      <c r="D18" s="14"/>
      <c r="E18" s="14"/>
      <c r="F18" s="14"/>
      <c r="G18" s="14"/>
      <c r="H18" s="14"/>
      <c r="I18" s="14"/>
      <c r="J18" s="14"/>
      <c r="K18" s="14"/>
      <c r="L18" s="14"/>
      <c r="M18" s="14"/>
      <c r="N18" s="14"/>
      <c r="O18" s="14"/>
      <c r="P18" s="14"/>
      <c r="Q18" s="14"/>
      <c r="R18" s="14"/>
      <c r="S18" s="14"/>
      <c r="T18" s="14"/>
      <c r="U18" s="14"/>
      <c r="V18" s="14"/>
      <c r="W18" s="14"/>
      <c r="X18" s="14"/>
      <c r="Y18" s="14"/>
      <c r="AA18" s="88" t="s">
        <v>338</v>
      </c>
      <c r="AB18" s="3"/>
      <c r="AC18" s="3"/>
      <c r="AD18" s="3"/>
      <c r="AE18" s="3"/>
      <c r="AF18" s="3"/>
      <c r="AG18" s="3"/>
    </row>
    <row r="19" spans="1:33" x14ac:dyDescent="0.25">
      <c r="A19" s="14"/>
      <c r="B19" s="14"/>
      <c r="C19" s="14"/>
      <c r="D19" s="14"/>
      <c r="E19" s="14"/>
      <c r="F19" s="14"/>
      <c r="G19" s="14"/>
      <c r="H19" s="14"/>
      <c r="I19" s="14"/>
      <c r="J19" s="14"/>
      <c r="K19" s="14"/>
      <c r="L19" s="14"/>
      <c r="M19" s="14"/>
      <c r="N19" s="14"/>
      <c r="O19" s="14"/>
      <c r="P19" s="14"/>
      <c r="Q19" s="14"/>
      <c r="R19" s="14"/>
      <c r="S19" s="14"/>
      <c r="T19" s="14"/>
      <c r="U19" s="14"/>
      <c r="V19" s="14"/>
      <c r="W19" s="14"/>
      <c r="X19" s="14"/>
      <c r="Y19" s="14"/>
      <c r="AA19" s="3"/>
      <c r="AB19" s="3"/>
      <c r="AC19" s="3"/>
      <c r="AD19" s="3"/>
      <c r="AE19" s="3"/>
      <c r="AF19" s="3"/>
      <c r="AG19" s="3"/>
    </row>
    <row r="20" spans="1:33" ht="13" x14ac:dyDescent="0.25">
      <c r="A20" s="14"/>
      <c r="B20" s="14">
        <v>0</v>
      </c>
      <c r="C20" s="14" t="s">
        <v>339</v>
      </c>
      <c r="D20" s="14"/>
      <c r="E20" s="14"/>
      <c r="F20" s="14"/>
      <c r="G20" s="14"/>
      <c r="H20" s="14"/>
      <c r="I20" s="14"/>
      <c r="J20" s="14"/>
      <c r="K20" s="14"/>
      <c r="L20" s="14"/>
      <c r="M20" s="14"/>
      <c r="N20" s="14"/>
      <c r="O20" s="14"/>
      <c r="P20" s="14"/>
      <c r="Q20" s="14"/>
      <c r="R20" s="14"/>
      <c r="S20" s="14"/>
      <c r="T20" s="14"/>
      <c r="U20" s="14"/>
      <c r="V20" s="14"/>
      <c r="W20" s="14"/>
      <c r="X20" s="14"/>
      <c r="Y20" s="14"/>
      <c r="AA20" s="29" t="s">
        <v>340</v>
      </c>
      <c r="AB20" s="3"/>
      <c r="AC20" s="3"/>
      <c r="AD20" s="3"/>
      <c r="AE20" s="3"/>
      <c r="AF20" s="3"/>
      <c r="AG20" s="3"/>
    </row>
    <row r="21" spans="1:33" x14ac:dyDescent="0.25">
      <c r="A21" s="14"/>
      <c r="B21" s="14"/>
      <c r="C21" s="21" t="s">
        <v>341</v>
      </c>
      <c r="D21" s="14" t="s">
        <v>342</v>
      </c>
      <c r="E21" s="14"/>
      <c r="F21" s="14"/>
      <c r="G21" s="14"/>
      <c r="H21" s="14"/>
      <c r="I21" s="14"/>
      <c r="J21" s="14"/>
      <c r="K21" s="14"/>
      <c r="L21" s="14"/>
      <c r="M21" s="14"/>
      <c r="N21" s="14"/>
      <c r="O21" s="14"/>
      <c r="P21" s="14"/>
      <c r="Q21" s="14"/>
      <c r="R21" s="14"/>
      <c r="S21" s="14"/>
      <c r="T21" s="14"/>
      <c r="U21" s="14"/>
      <c r="V21" s="14"/>
      <c r="W21" s="14"/>
      <c r="X21" s="14"/>
      <c r="Y21" s="14"/>
      <c r="AA21" s="3"/>
      <c r="AB21" s="3"/>
      <c r="AC21" s="3"/>
      <c r="AD21" s="3"/>
      <c r="AE21" s="3"/>
      <c r="AF21" s="3"/>
      <c r="AG21" s="3"/>
    </row>
    <row r="22" spans="1:33" x14ac:dyDescent="0.25">
      <c r="A22" s="14"/>
      <c r="B22" s="14"/>
      <c r="C22" s="21" t="s">
        <v>343</v>
      </c>
      <c r="D22" s="14" t="s">
        <v>344</v>
      </c>
      <c r="E22" s="14"/>
      <c r="F22" s="14"/>
      <c r="G22" s="14"/>
      <c r="H22" s="14"/>
      <c r="I22" s="14"/>
      <c r="J22" s="14"/>
      <c r="K22" s="14"/>
      <c r="L22" s="14"/>
      <c r="M22" s="14"/>
      <c r="N22" s="14"/>
      <c r="O22" s="14"/>
      <c r="P22" s="14"/>
      <c r="Q22" s="14"/>
      <c r="R22" s="14"/>
      <c r="S22" s="14"/>
      <c r="T22" s="14"/>
      <c r="U22" s="14"/>
      <c r="V22" s="14"/>
      <c r="W22" s="14"/>
      <c r="X22" s="14"/>
      <c r="Y22" s="14"/>
      <c r="AA22" s="3"/>
      <c r="AB22" s="3"/>
      <c r="AC22" s="3"/>
      <c r="AD22" s="3"/>
      <c r="AE22" s="3"/>
      <c r="AF22" s="3"/>
      <c r="AG22" s="3"/>
    </row>
    <row r="23" spans="1:33" x14ac:dyDescent="0.25">
      <c r="A23" s="14"/>
      <c r="B23" s="14"/>
      <c r="C23" s="21" t="s">
        <v>345</v>
      </c>
      <c r="D23" s="14" t="s">
        <v>346</v>
      </c>
      <c r="E23" s="14"/>
      <c r="F23" s="14"/>
      <c r="G23" s="14"/>
      <c r="H23" s="14"/>
      <c r="I23" s="14"/>
      <c r="J23" s="14"/>
      <c r="K23" s="14"/>
      <c r="L23" s="14"/>
      <c r="M23" s="14"/>
      <c r="N23" s="14"/>
      <c r="O23" s="14"/>
      <c r="P23" s="14"/>
      <c r="Q23" s="14"/>
      <c r="R23" s="14"/>
      <c r="S23" s="14"/>
      <c r="T23" s="14"/>
      <c r="U23" s="14"/>
      <c r="V23" s="14"/>
      <c r="W23" s="14"/>
      <c r="X23" s="14"/>
      <c r="Y23" s="14"/>
      <c r="AA23" s="3"/>
      <c r="AB23" s="3"/>
      <c r="AC23" s="3"/>
      <c r="AD23" s="3"/>
      <c r="AE23" s="3"/>
      <c r="AF23" s="3"/>
      <c r="AG23" s="3"/>
    </row>
    <row r="24" spans="1:33" x14ac:dyDescent="0.25">
      <c r="A24" s="14"/>
      <c r="B24" s="14"/>
      <c r="C24" s="21" t="s">
        <v>347</v>
      </c>
      <c r="D24" s="14" t="s">
        <v>348</v>
      </c>
      <c r="E24" s="14"/>
      <c r="F24" s="14"/>
      <c r="G24" s="14"/>
      <c r="H24" s="14"/>
      <c r="I24" s="14"/>
      <c r="J24" s="14"/>
      <c r="K24" s="14"/>
      <c r="L24" s="14"/>
      <c r="M24" s="14"/>
      <c r="N24" s="14"/>
      <c r="O24" s="14"/>
      <c r="P24" s="14"/>
      <c r="Q24" s="14"/>
      <c r="R24" s="14"/>
      <c r="S24" s="14"/>
      <c r="T24" s="14"/>
      <c r="U24" s="14"/>
      <c r="V24" s="14"/>
      <c r="W24" s="14"/>
      <c r="X24" s="14"/>
      <c r="Y24" s="14"/>
    </row>
    <row r="25" spans="1:33" x14ac:dyDescent="0.25">
      <c r="A25" s="14"/>
      <c r="B25" s="14"/>
      <c r="C25" s="21" t="s">
        <v>349</v>
      </c>
      <c r="D25" s="14" t="s">
        <v>350</v>
      </c>
      <c r="E25" s="14"/>
      <c r="F25" s="14"/>
      <c r="G25" s="14"/>
      <c r="H25" s="14"/>
      <c r="I25" s="14"/>
      <c r="J25" s="14"/>
      <c r="K25" s="14"/>
      <c r="L25" s="14"/>
      <c r="M25" s="14"/>
      <c r="N25" s="14"/>
      <c r="O25" s="14"/>
      <c r="P25" s="14"/>
      <c r="Q25" s="14"/>
      <c r="R25" s="14"/>
      <c r="S25" s="14"/>
      <c r="T25" s="14"/>
      <c r="U25" s="14"/>
      <c r="V25" s="14"/>
      <c r="W25" s="14"/>
      <c r="X25" s="14"/>
      <c r="Y25" s="14"/>
    </row>
    <row r="26" spans="1:33" x14ac:dyDescent="0.25">
      <c r="A26" s="14"/>
      <c r="B26" s="14"/>
      <c r="C26" s="21" t="s">
        <v>351</v>
      </c>
      <c r="D26" s="14" t="s">
        <v>352</v>
      </c>
      <c r="E26" s="14"/>
      <c r="F26" s="14"/>
      <c r="G26" s="14"/>
      <c r="H26" s="14"/>
      <c r="I26" s="14"/>
      <c r="J26" s="14"/>
      <c r="K26" s="14"/>
      <c r="L26" s="14"/>
      <c r="M26" s="14"/>
      <c r="N26" s="14"/>
      <c r="O26" s="14"/>
      <c r="P26" s="14"/>
      <c r="Q26" s="14"/>
      <c r="R26" s="14"/>
      <c r="S26" s="14"/>
      <c r="T26" s="14"/>
      <c r="U26" s="14"/>
      <c r="V26" s="14"/>
      <c r="W26" s="14"/>
      <c r="X26" s="14"/>
      <c r="Y26" s="14"/>
    </row>
    <row r="27" spans="1:33" x14ac:dyDescent="0.25">
      <c r="A27" s="14"/>
      <c r="B27" s="14"/>
      <c r="C27" s="21" t="s">
        <v>353</v>
      </c>
      <c r="D27" s="14" t="s">
        <v>354</v>
      </c>
      <c r="E27" s="14"/>
      <c r="F27" s="14"/>
      <c r="G27" s="14"/>
      <c r="H27" s="14"/>
      <c r="I27" s="14"/>
      <c r="J27" s="14"/>
      <c r="K27" s="14"/>
      <c r="L27" s="14"/>
      <c r="M27" s="14"/>
      <c r="N27" s="14"/>
      <c r="O27" s="14"/>
      <c r="P27" s="14"/>
      <c r="Q27" s="14"/>
      <c r="R27" s="14"/>
      <c r="S27" s="14"/>
      <c r="T27" s="14"/>
      <c r="U27" s="14"/>
      <c r="V27" s="14"/>
      <c r="W27" s="14"/>
      <c r="X27" s="14"/>
      <c r="Y27" s="14"/>
    </row>
    <row r="28" spans="1:33" x14ac:dyDescent="0.25">
      <c r="A28" s="14"/>
      <c r="B28" s="14"/>
      <c r="C28" s="21" t="s">
        <v>355</v>
      </c>
      <c r="D28" s="14" t="s">
        <v>356</v>
      </c>
      <c r="E28" s="14"/>
      <c r="F28" s="14"/>
      <c r="G28" s="14"/>
      <c r="H28" s="14"/>
      <c r="I28" s="14"/>
      <c r="J28" s="14"/>
      <c r="K28" s="14"/>
      <c r="L28" s="14"/>
      <c r="M28" s="14"/>
      <c r="N28" s="14"/>
      <c r="O28" s="14"/>
      <c r="P28" s="14"/>
      <c r="Q28" s="14"/>
      <c r="R28" s="14"/>
      <c r="S28" s="14"/>
      <c r="T28" s="14"/>
      <c r="U28" s="14"/>
      <c r="V28" s="14"/>
      <c r="W28" s="14"/>
      <c r="X28" s="14"/>
      <c r="Y28" s="14"/>
    </row>
    <row r="29" spans="1:33" x14ac:dyDescent="0.25">
      <c r="A29" s="14"/>
      <c r="B29" s="14"/>
      <c r="C29" s="21" t="s">
        <v>357</v>
      </c>
      <c r="D29" s="14" t="s">
        <v>358</v>
      </c>
      <c r="E29" s="14"/>
      <c r="F29" s="14"/>
      <c r="G29" s="14"/>
      <c r="H29" s="14"/>
      <c r="I29" s="14"/>
      <c r="J29" s="14"/>
      <c r="K29" s="14"/>
      <c r="L29" s="14"/>
      <c r="M29" s="14"/>
      <c r="N29" s="14"/>
      <c r="O29" s="14"/>
      <c r="P29" s="14"/>
      <c r="Q29" s="14"/>
      <c r="R29" s="14"/>
      <c r="S29" s="14"/>
      <c r="T29" s="14"/>
      <c r="U29" s="14"/>
      <c r="V29" s="14"/>
      <c r="W29" s="14"/>
      <c r="X29" s="14"/>
      <c r="Y29" s="14"/>
    </row>
    <row r="30" spans="1:33" x14ac:dyDescent="0.25">
      <c r="A30" s="14"/>
      <c r="B30" s="14"/>
      <c r="C30" s="21"/>
      <c r="D30" s="14"/>
      <c r="E30" s="14"/>
      <c r="F30" s="14"/>
      <c r="G30" s="14"/>
      <c r="H30" s="14"/>
      <c r="I30" s="14"/>
      <c r="J30" s="14"/>
      <c r="K30" s="14"/>
      <c r="L30" s="14"/>
      <c r="M30" s="14"/>
      <c r="N30" s="14"/>
      <c r="O30" s="14"/>
      <c r="P30" s="14"/>
      <c r="Q30" s="14"/>
      <c r="R30" s="14"/>
      <c r="S30" s="14"/>
      <c r="T30" s="14"/>
      <c r="U30" s="14"/>
      <c r="V30" s="14"/>
      <c r="W30" s="14"/>
      <c r="X30" s="14"/>
      <c r="Y30" s="14"/>
    </row>
    <row r="31" spans="1:33" x14ac:dyDescent="0.25">
      <c r="A31" s="14"/>
      <c r="B31" s="14">
        <v>1</v>
      </c>
      <c r="C31" s="14" t="s">
        <v>359</v>
      </c>
      <c r="D31" s="14"/>
      <c r="E31" s="14"/>
      <c r="F31" s="14"/>
      <c r="G31" s="14"/>
      <c r="H31" s="14"/>
      <c r="I31" s="14"/>
      <c r="J31" s="14"/>
      <c r="K31" s="14"/>
      <c r="L31" s="14"/>
      <c r="M31" s="14"/>
      <c r="N31" s="14"/>
      <c r="O31" s="14"/>
      <c r="P31" s="14"/>
      <c r="Q31" s="14"/>
      <c r="R31" s="14"/>
      <c r="S31" s="14"/>
      <c r="T31" s="14"/>
      <c r="U31" s="14"/>
      <c r="V31" s="14"/>
      <c r="W31" s="14"/>
      <c r="X31" s="14"/>
      <c r="Y31" s="14"/>
    </row>
    <row r="32" spans="1:33" x14ac:dyDescent="0.25">
      <c r="A32" s="14"/>
      <c r="B32" s="14"/>
      <c r="C32" s="21" t="s">
        <v>360</v>
      </c>
      <c r="D32" s="14" t="s">
        <v>361</v>
      </c>
      <c r="E32" s="14"/>
      <c r="F32" s="14"/>
      <c r="G32" s="14"/>
      <c r="H32" s="14"/>
      <c r="I32" s="14"/>
      <c r="J32" s="14"/>
      <c r="K32" s="14"/>
      <c r="L32" s="14"/>
      <c r="M32" s="14"/>
      <c r="N32" s="14"/>
      <c r="O32" s="14"/>
      <c r="P32" s="14"/>
      <c r="Q32" s="14"/>
      <c r="R32" s="14"/>
      <c r="S32" s="14"/>
      <c r="T32" s="14"/>
      <c r="U32" s="14"/>
      <c r="V32" s="14"/>
      <c r="W32" s="14"/>
      <c r="X32" s="14"/>
      <c r="Y32" s="14"/>
    </row>
    <row r="33" spans="1:25" x14ac:dyDescent="0.25">
      <c r="A33" s="14"/>
      <c r="B33" s="14"/>
      <c r="C33" s="21" t="s">
        <v>362</v>
      </c>
      <c r="D33" s="14" t="s">
        <v>363</v>
      </c>
      <c r="E33" s="14"/>
      <c r="F33" s="14"/>
      <c r="G33" s="14"/>
      <c r="H33" s="14"/>
      <c r="I33" s="14"/>
      <c r="J33" s="14"/>
      <c r="K33" s="14"/>
      <c r="L33" s="14"/>
      <c r="M33" s="14"/>
      <c r="N33" s="14"/>
      <c r="O33" s="14"/>
      <c r="P33" s="14"/>
      <c r="Q33" s="14"/>
      <c r="R33" s="14"/>
      <c r="S33" s="14"/>
      <c r="T33" s="14"/>
      <c r="U33" s="14"/>
      <c r="V33" s="14"/>
      <c r="W33" s="14"/>
      <c r="X33" s="14"/>
      <c r="Y33" s="14"/>
    </row>
    <row r="34" spans="1:25" x14ac:dyDescent="0.25">
      <c r="A34" s="14"/>
      <c r="B34" s="14"/>
      <c r="C34" s="21" t="s">
        <v>364</v>
      </c>
      <c r="D34" s="14" t="s">
        <v>365</v>
      </c>
      <c r="E34" s="14"/>
      <c r="F34" s="14"/>
      <c r="G34" s="14"/>
      <c r="H34" s="14"/>
      <c r="I34" s="14"/>
      <c r="J34" s="14"/>
      <c r="K34" s="14"/>
      <c r="L34" s="14"/>
      <c r="M34" s="14"/>
      <c r="N34" s="14"/>
      <c r="O34" s="14"/>
      <c r="P34" s="14"/>
      <c r="Q34" s="14"/>
      <c r="R34" s="14"/>
      <c r="S34" s="14"/>
      <c r="T34" s="14"/>
      <c r="U34" s="14"/>
      <c r="V34" s="14"/>
      <c r="W34" s="14"/>
      <c r="X34" s="14"/>
      <c r="Y34" s="14"/>
    </row>
    <row r="35" spans="1:25" x14ac:dyDescent="0.25">
      <c r="A35" s="14"/>
      <c r="B35" s="14"/>
      <c r="C35" s="21" t="s">
        <v>366</v>
      </c>
      <c r="D35" s="14" t="s">
        <v>367</v>
      </c>
      <c r="E35" s="14"/>
      <c r="F35" s="14"/>
      <c r="G35" s="14"/>
      <c r="H35" s="14"/>
      <c r="I35" s="14"/>
      <c r="J35" s="14"/>
      <c r="K35" s="14"/>
      <c r="L35" s="14"/>
      <c r="M35" s="14"/>
      <c r="N35" s="14"/>
      <c r="O35" s="14"/>
      <c r="P35" s="14"/>
      <c r="Q35" s="14"/>
      <c r="R35" s="14"/>
      <c r="S35" s="14"/>
      <c r="T35" s="14"/>
      <c r="U35" s="14"/>
      <c r="V35" s="14"/>
      <c r="W35" s="14"/>
      <c r="X35" s="14"/>
      <c r="Y35" s="14"/>
    </row>
    <row r="36" spans="1:25" x14ac:dyDescent="0.25">
      <c r="A36" s="14"/>
      <c r="B36" s="14"/>
      <c r="C36" s="21" t="s">
        <v>368</v>
      </c>
      <c r="D36" s="14" t="s">
        <v>283</v>
      </c>
      <c r="E36" s="14"/>
      <c r="F36" s="14"/>
      <c r="G36" s="14"/>
      <c r="H36" s="14"/>
      <c r="I36" s="14"/>
      <c r="J36" s="14"/>
      <c r="K36" s="14"/>
      <c r="L36" s="14"/>
      <c r="M36" s="14"/>
      <c r="N36" s="14"/>
      <c r="O36" s="14"/>
      <c r="P36" s="14"/>
      <c r="Q36" s="14"/>
      <c r="R36" s="14"/>
      <c r="S36" s="14"/>
      <c r="T36" s="14"/>
      <c r="U36" s="14"/>
      <c r="V36" s="14"/>
      <c r="W36" s="14"/>
      <c r="X36" s="14"/>
      <c r="Y36" s="14"/>
    </row>
    <row r="37" spans="1:25" x14ac:dyDescent="0.25">
      <c r="A37" s="14"/>
      <c r="B37" s="14"/>
      <c r="C37" s="21"/>
      <c r="D37" s="14"/>
      <c r="E37" s="14"/>
      <c r="F37" s="14"/>
      <c r="G37" s="14"/>
      <c r="H37" s="14"/>
      <c r="I37" s="14"/>
      <c r="J37" s="14"/>
      <c r="K37" s="14"/>
      <c r="L37" s="14"/>
      <c r="M37" s="14"/>
      <c r="N37" s="14"/>
      <c r="O37" s="14"/>
      <c r="P37" s="14"/>
      <c r="Q37" s="14"/>
      <c r="R37" s="14"/>
      <c r="S37" s="14"/>
      <c r="T37" s="14"/>
      <c r="U37" s="14"/>
      <c r="V37" s="14"/>
      <c r="W37" s="14"/>
      <c r="X37" s="14"/>
      <c r="Y37" s="14"/>
    </row>
    <row r="38" spans="1:25" x14ac:dyDescent="0.25">
      <c r="A38" s="14"/>
      <c r="B38" s="14">
        <v>2</v>
      </c>
      <c r="C38" s="14" t="s">
        <v>369</v>
      </c>
      <c r="D38" s="14"/>
      <c r="E38" s="14"/>
      <c r="F38" s="14"/>
      <c r="G38" s="14"/>
      <c r="H38" s="14"/>
      <c r="I38" s="14"/>
      <c r="J38" s="14"/>
      <c r="K38" s="14"/>
      <c r="L38" s="14"/>
      <c r="M38" s="14"/>
      <c r="N38" s="14"/>
      <c r="O38" s="14"/>
      <c r="P38" s="14"/>
      <c r="Q38" s="14"/>
      <c r="R38" s="14"/>
      <c r="S38" s="14"/>
      <c r="T38" s="14"/>
      <c r="U38" s="14"/>
      <c r="V38" s="14"/>
      <c r="W38" s="14"/>
      <c r="X38" s="14"/>
      <c r="Y38" s="14"/>
    </row>
    <row r="39" spans="1:25" x14ac:dyDescent="0.25">
      <c r="A39" s="14"/>
      <c r="B39" s="14"/>
      <c r="C39" s="21" t="s">
        <v>370</v>
      </c>
      <c r="D39" s="14" t="s">
        <v>361</v>
      </c>
      <c r="E39" s="14"/>
      <c r="F39" s="14"/>
      <c r="G39" s="14"/>
      <c r="H39" s="14"/>
      <c r="I39" s="14"/>
      <c r="J39" s="14"/>
      <c r="K39" s="14"/>
      <c r="L39" s="14"/>
      <c r="M39" s="14"/>
      <c r="N39" s="14"/>
      <c r="O39" s="14"/>
      <c r="P39" s="14"/>
      <c r="Q39" s="14"/>
      <c r="R39" s="14"/>
      <c r="S39" s="14"/>
      <c r="T39" s="14"/>
      <c r="U39" s="14"/>
      <c r="V39" s="14"/>
      <c r="W39" s="14"/>
      <c r="X39" s="14"/>
      <c r="Y39" s="14"/>
    </row>
    <row r="40" spans="1:25"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row>
    <row r="41" spans="1:25"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row>
    <row r="42" spans="1:25" x14ac:dyDescent="0.25">
      <c r="A42" s="14"/>
      <c r="B42" s="14">
        <v>3</v>
      </c>
      <c r="C42" s="14" t="s">
        <v>371</v>
      </c>
      <c r="D42" s="14"/>
      <c r="E42" s="14"/>
      <c r="F42" s="14"/>
      <c r="G42" s="14"/>
      <c r="H42" s="14"/>
      <c r="I42" s="14"/>
      <c r="J42" s="14"/>
      <c r="K42" s="14"/>
      <c r="L42" s="14"/>
      <c r="M42" s="14"/>
      <c r="N42" s="14"/>
      <c r="O42" s="14"/>
      <c r="P42" s="14"/>
      <c r="Q42" s="14"/>
      <c r="R42" s="14"/>
      <c r="S42" s="14"/>
      <c r="T42" s="14"/>
      <c r="U42" s="14"/>
      <c r="V42" s="14"/>
      <c r="W42" s="14"/>
      <c r="X42" s="14"/>
      <c r="Y42" s="14"/>
    </row>
    <row r="43" spans="1:25" x14ac:dyDescent="0.25">
      <c r="A43" s="14"/>
      <c r="B43" s="14"/>
      <c r="C43" s="21" t="s">
        <v>372</v>
      </c>
      <c r="D43" s="14" t="s">
        <v>361</v>
      </c>
      <c r="E43" s="14"/>
      <c r="F43" s="14"/>
      <c r="G43" s="14"/>
      <c r="H43" s="14"/>
      <c r="I43" s="14"/>
      <c r="J43" s="14"/>
      <c r="K43" s="14"/>
      <c r="L43" s="14"/>
      <c r="M43" s="14"/>
      <c r="N43" s="14"/>
      <c r="O43" s="14"/>
      <c r="P43" s="14"/>
      <c r="Q43" s="14"/>
      <c r="R43" s="14"/>
      <c r="S43" s="14"/>
      <c r="T43" s="14"/>
      <c r="U43" s="14"/>
      <c r="V43" s="14"/>
      <c r="W43" s="14"/>
      <c r="X43" s="14"/>
      <c r="Y43" s="14"/>
    </row>
    <row r="44" spans="1:25" x14ac:dyDescent="0.25">
      <c r="A44" s="14"/>
      <c r="B44" s="14"/>
      <c r="C44" s="21"/>
      <c r="D44" s="14"/>
      <c r="E44" s="14"/>
      <c r="F44" s="14"/>
      <c r="G44" s="14"/>
      <c r="H44" s="14"/>
      <c r="I44" s="14"/>
      <c r="J44" s="14"/>
      <c r="K44" s="14"/>
      <c r="L44" s="14"/>
      <c r="M44" s="14"/>
      <c r="N44" s="14"/>
      <c r="O44" s="14"/>
      <c r="P44" s="14"/>
      <c r="Q44" s="14"/>
      <c r="R44" s="14"/>
      <c r="S44" s="14"/>
      <c r="T44" s="14"/>
      <c r="U44" s="14"/>
      <c r="V44" s="14"/>
      <c r="W44" s="14"/>
      <c r="X44" s="14"/>
      <c r="Y44" s="14"/>
    </row>
    <row r="45" spans="1:25" x14ac:dyDescent="0.25">
      <c r="A45" s="14"/>
      <c r="B45" s="14"/>
      <c r="C45" s="21"/>
      <c r="D45" s="14"/>
      <c r="E45" s="14"/>
      <c r="F45" s="14"/>
      <c r="G45" s="14"/>
      <c r="H45" s="14"/>
      <c r="I45" s="14"/>
      <c r="J45" s="14"/>
      <c r="K45" s="14"/>
      <c r="L45" s="14"/>
      <c r="M45" s="14"/>
      <c r="N45" s="14"/>
      <c r="O45" s="14"/>
      <c r="P45" s="14"/>
      <c r="Q45" s="14"/>
      <c r="R45" s="14"/>
      <c r="S45" s="14"/>
      <c r="T45" s="14"/>
      <c r="U45" s="14"/>
      <c r="V45" s="14"/>
      <c r="W45" s="14"/>
      <c r="X45" s="14"/>
      <c r="Y45" s="14"/>
    </row>
    <row r="46" spans="1:25" x14ac:dyDescent="0.25">
      <c r="A46" s="14"/>
      <c r="B46" s="14"/>
      <c r="C46" s="171"/>
      <c r="D46" s="14"/>
      <c r="E46" s="14"/>
      <c r="F46" s="14"/>
      <c r="G46" s="14"/>
      <c r="H46" s="14"/>
      <c r="I46" s="14"/>
      <c r="J46" s="14"/>
      <c r="K46" s="14"/>
      <c r="L46" s="14"/>
      <c r="M46" s="14"/>
      <c r="N46" s="14"/>
      <c r="O46" s="14"/>
      <c r="P46" s="14"/>
      <c r="Q46" s="14"/>
      <c r="R46" s="14"/>
      <c r="S46" s="14"/>
      <c r="T46" s="14"/>
      <c r="U46" s="14"/>
      <c r="V46" s="14"/>
      <c r="W46" s="14"/>
      <c r="X46" s="14"/>
      <c r="Y46" s="14"/>
    </row>
    <row r="47" spans="1:25" x14ac:dyDescent="0.25">
      <c r="A47" s="14"/>
      <c r="B47" s="14"/>
      <c r="C47" s="21"/>
      <c r="D47" s="14"/>
      <c r="E47" s="14"/>
      <c r="F47" s="14"/>
      <c r="G47" s="14"/>
      <c r="H47" s="14"/>
      <c r="I47" s="14"/>
      <c r="J47" s="14"/>
      <c r="K47" s="14"/>
      <c r="L47" s="14"/>
      <c r="M47" s="14"/>
      <c r="N47" s="14"/>
      <c r="O47" s="14"/>
      <c r="P47" s="14"/>
      <c r="Q47" s="14"/>
      <c r="R47" s="14"/>
      <c r="S47" s="14"/>
      <c r="T47" s="14"/>
      <c r="U47" s="14"/>
      <c r="V47" s="14"/>
      <c r="W47" s="14"/>
      <c r="X47" s="14"/>
      <c r="Y47" s="14"/>
    </row>
    <row r="53" spans="1:27" ht="30.65" customHeight="1" x14ac:dyDescent="0.25">
      <c r="A53" s="22">
        <f>B20</f>
        <v>0</v>
      </c>
      <c r="B53" s="22"/>
      <c r="C53" s="22" t="str">
        <f>C20</f>
        <v>Allgemeines</v>
      </c>
      <c r="D53" s="3"/>
      <c r="E53" s="3"/>
      <c r="F53" s="3"/>
      <c r="G53" s="3"/>
      <c r="H53" s="3"/>
      <c r="I53" s="3"/>
      <c r="J53" s="3"/>
      <c r="AA53" s="29" t="s">
        <v>373</v>
      </c>
    </row>
    <row r="54" spans="1:27" ht="125.15" customHeight="1" x14ac:dyDescent="0.25">
      <c r="C54" s="526" t="s">
        <v>888</v>
      </c>
      <c r="D54" s="525"/>
      <c r="E54" s="525"/>
      <c r="F54" s="525"/>
      <c r="G54" s="525"/>
      <c r="H54" s="525"/>
      <c r="I54" s="525"/>
      <c r="J54" s="525"/>
      <c r="K54" s="525"/>
      <c r="L54" s="525"/>
      <c r="M54" s="525"/>
      <c r="N54" s="525"/>
      <c r="O54" s="525"/>
      <c r="P54" s="525"/>
      <c r="Q54" s="525"/>
      <c r="R54" s="525"/>
      <c r="S54" s="525"/>
      <c r="T54" s="525"/>
      <c r="U54" s="525"/>
      <c r="V54" s="525"/>
      <c r="W54" s="525"/>
      <c r="X54" s="525"/>
      <c r="Y54" s="525"/>
    </row>
    <row r="55" spans="1:27" ht="243.75" customHeight="1" x14ac:dyDescent="0.25">
      <c r="C55" s="526" t="s">
        <v>889</v>
      </c>
      <c r="D55" s="525"/>
      <c r="E55" s="525"/>
      <c r="F55" s="525"/>
      <c r="G55" s="525"/>
      <c r="H55" s="525"/>
      <c r="I55" s="525"/>
      <c r="J55" s="525"/>
      <c r="K55" s="525"/>
      <c r="L55" s="525"/>
      <c r="M55" s="525"/>
      <c r="N55" s="525"/>
      <c r="O55" s="525"/>
      <c r="P55" s="525"/>
      <c r="Q55" s="525"/>
      <c r="R55" s="525"/>
      <c r="S55" s="525"/>
      <c r="T55" s="525"/>
      <c r="U55" s="525"/>
      <c r="V55" s="525"/>
      <c r="W55" s="525"/>
      <c r="X55" s="525"/>
      <c r="Y55" s="525"/>
    </row>
    <row r="56" spans="1:27" ht="294.64999999999998" customHeight="1" x14ac:dyDescent="0.25">
      <c r="C56" s="526" t="s">
        <v>890</v>
      </c>
      <c r="D56" s="525"/>
      <c r="E56" s="525"/>
      <c r="F56" s="525"/>
      <c r="G56" s="525"/>
      <c r="H56" s="525"/>
      <c r="I56" s="525"/>
      <c r="J56" s="525"/>
      <c r="K56" s="525"/>
      <c r="L56" s="525"/>
      <c r="M56" s="525"/>
      <c r="N56" s="525"/>
      <c r="O56" s="525"/>
      <c r="P56" s="525"/>
      <c r="Q56" s="525"/>
      <c r="R56" s="525"/>
      <c r="S56" s="525"/>
      <c r="T56" s="525"/>
      <c r="U56" s="525"/>
      <c r="V56" s="525"/>
      <c r="W56" s="525"/>
      <c r="X56" s="525"/>
      <c r="Y56" s="525"/>
    </row>
    <row r="57" spans="1:27" ht="189" customHeight="1" x14ac:dyDescent="0.25">
      <c r="C57" s="526" t="s">
        <v>891</v>
      </c>
      <c r="D57" s="525"/>
      <c r="E57" s="525"/>
      <c r="F57" s="525"/>
      <c r="G57" s="525"/>
      <c r="H57" s="525"/>
      <c r="I57" s="525"/>
      <c r="J57" s="525"/>
      <c r="K57" s="525"/>
      <c r="L57" s="525"/>
      <c r="M57" s="525"/>
      <c r="N57" s="525"/>
      <c r="O57" s="525"/>
      <c r="P57" s="525"/>
      <c r="Q57" s="525"/>
      <c r="R57" s="525"/>
      <c r="S57" s="525"/>
      <c r="T57" s="525"/>
      <c r="U57" s="525"/>
      <c r="V57" s="525"/>
      <c r="W57" s="525"/>
      <c r="X57" s="525"/>
      <c r="Y57" s="525"/>
    </row>
    <row r="58" spans="1:27" ht="143.15" customHeight="1" x14ac:dyDescent="0.25">
      <c r="C58" s="548" t="s">
        <v>892</v>
      </c>
      <c r="D58" s="548"/>
      <c r="E58" s="548"/>
      <c r="F58" s="548"/>
      <c r="G58" s="548"/>
      <c r="H58" s="548"/>
      <c r="I58" s="548"/>
      <c r="J58" s="548"/>
      <c r="K58" s="548"/>
      <c r="L58" s="548"/>
      <c r="M58" s="548"/>
      <c r="N58" s="548"/>
      <c r="O58" s="548"/>
      <c r="P58" s="548"/>
      <c r="Q58" s="548"/>
      <c r="R58" s="548"/>
      <c r="S58" s="548"/>
      <c r="T58" s="548"/>
      <c r="U58" s="548"/>
      <c r="V58" s="548"/>
      <c r="W58" s="548"/>
      <c r="X58" s="548"/>
      <c r="Y58" s="548"/>
    </row>
    <row r="59" spans="1:27" ht="143.15" customHeight="1" x14ac:dyDescent="0.25">
      <c r="C59" s="548" t="s">
        <v>893</v>
      </c>
      <c r="D59" s="548"/>
      <c r="E59" s="548"/>
      <c r="F59" s="548"/>
      <c r="G59" s="548"/>
      <c r="H59" s="548"/>
      <c r="I59" s="548"/>
      <c r="J59" s="548"/>
      <c r="K59" s="548"/>
      <c r="L59" s="548"/>
      <c r="M59" s="548"/>
      <c r="N59" s="548"/>
      <c r="O59" s="548"/>
      <c r="P59" s="548"/>
      <c r="Q59" s="548"/>
      <c r="R59" s="548"/>
      <c r="S59" s="548"/>
      <c r="T59" s="548"/>
      <c r="U59" s="548"/>
      <c r="V59" s="548"/>
      <c r="W59" s="548"/>
      <c r="X59" s="548"/>
      <c r="Y59" s="548"/>
    </row>
    <row r="60" spans="1:27" ht="320.5" customHeight="1" x14ac:dyDescent="0.25">
      <c r="C60" s="548" t="s">
        <v>894</v>
      </c>
      <c r="D60" s="548"/>
      <c r="E60" s="548"/>
      <c r="F60" s="548"/>
      <c r="G60" s="548"/>
      <c r="H60" s="548"/>
      <c r="I60" s="548"/>
      <c r="J60" s="548"/>
      <c r="K60" s="548"/>
      <c r="L60" s="548"/>
      <c r="M60" s="548"/>
      <c r="N60" s="548"/>
      <c r="O60" s="548"/>
      <c r="P60" s="548"/>
      <c r="Q60" s="548"/>
      <c r="R60" s="548"/>
      <c r="S60" s="548"/>
      <c r="T60" s="548"/>
      <c r="U60" s="548"/>
      <c r="V60" s="548"/>
      <c r="W60" s="548"/>
      <c r="X60" s="548"/>
      <c r="Y60" s="548"/>
    </row>
    <row r="61" spans="1:27" ht="273.64999999999998" customHeight="1" x14ac:dyDescent="0.25">
      <c r="C61" s="548"/>
      <c r="D61" s="548"/>
      <c r="E61" s="548"/>
      <c r="F61" s="548"/>
      <c r="G61" s="548"/>
      <c r="H61" s="548"/>
      <c r="I61" s="548"/>
      <c r="J61" s="548"/>
      <c r="K61" s="548"/>
      <c r="L61" s="548"/>
      <c r="M61" s="548"/>
      <c r="N61" s="548"/>
      <c r="O61" s="548"/>
      <c r="P61" s="548"/>
      <c r="Q61" s="548"/>
      <c r="R61" s="548"/>
      <c r="S61" s="548"/>
      <c r="T61" s="548"/>
      <c r="U61" s="548"/>
      <c r="V61" s="548"/>
      <c r="W61" s="548"/>
      <c r="X61" s="548"/>
      <c r="Y61" s="548"/>
    </row>
    <row r="62" spans="1:27" ht="409.4" customHeight="1" x14ac:dyDescent="0.25">
      <c r="C62" s="548" t="s">
        <v>895</v>
      </c>
      <c r="D62" s="548"/>
      <c r="E62" s="548"/>
      <c r="F62" s="548"/>
      <c r="G62" s="548"/>
      <c r="H62" s="548"/>
      <c r="I62" s="548"/>
      <c r="J62" s="548"/>
      <c r="K62" s="548"/>
      <c r="L62" s="548"/>
      <c r="M62" s="548"/>
      <c r="N62" s="548"/>
      <c r="O62" s="548"/>
      <c r="P62" s="548"/>
      <c r="Q62" s="548"/>
      <c r="R62" s="548"/>
      <c r="S62" s="548"/>
      <c r="T62" s="548"/>
      <c r="U62" s="548"/>
      <c r="V62" s="548"/>
      <c r="W62" s="548"/>
      <c r="X62" s="548"/>
      <c r="Y62" s="548"/>
    </row>
    <row r="63" spans="1:27" ht="233.15" customHeight="1" x14ac:dyDescent="0.25">
      <c r="C63" s="548" t="s">
        <v>896</v>
      </c>
      <c r="D63" s="548"/>
      <c r="E63" s="548"/>
      <c r="F63" s="548"/>
      <c r="G63" s="548"/>
      <c r="H63" s="548"/>
      <c r="I63" s="548"/>
      <c r="J63" s="548"/>
      <c r="K63" s="548"/>
      <c r="L63" s="548"/>
      <c r="M63" s="548"/>
      <c r="N63" s="548"/>
      <c r="O63" s="548"/>
      <c r="P63" s="548"/>
      <c r="Q63" s="548"/>
      <c r="R63" s="548"/>
      <c r="S63" s="548"/>
      <c r="T63" s="548"/>
      <c r="U63" s="548"/>
      <c r="V63" s="548"/>
      <c r="W63" s="548"/>
      <c r="X63" s="548"/>
      <c r="Y63" s="548"/>
    </row>
    <row r="64" spans="1:27" ht="30.65" customHeight="1" x14ac:dyDescent="0.25">
      <c r="A64" s="22" t="str">
        <f>C21</f>
        <v>0.1</v>
      </c>
      <c r="B64" s="22"/>
      <c r="C64" s="22" t="str">
        <f>D21</f>
        <v>Standort</v>
      </c>
      <c r="D64" s="3"/>
      <c r="E64" s="3"/>
      <c r="F64" s="3"/>
      <c r="G64" s="3"/>
      <c r="H64" s="3"/>
      <c r="I64" s="3"/>
      <c r="J64" s="3"/>
      <c r="AA64" s="29"/>
    </row>
    <row r="65" spans="1:27" ht="339.65" customHeight="1" x14ac:dyDescent="0.25">
      <c r="C65" s="526" t="s">
        <v>897</v>
      </c>
      <c r="D65" s="526"/>
      <c r="E65" s="526"/>
      <c r="F65" s="526"/>
      <c r="G65" s="526"/>
      <c r="H65" s="526"/>
      <c r="I65" s="526"/>
      <c r="J65" s="526"/>
      <c r="K65" s="526"/>
      <c r="L65" s="526"/>
      <c r="M65" s="526"/>
      <c r="N65" s="526"/>
      <c r="O65" s="526"/>
      <c r="P65" s="526"/>
      <c r="Q65" s="526"/>
      <c r="R65" s="526"/>
      <c r="S65" s="526"/>
      <c r="T65" s="526"/>
      <c r="U65" s="526"/>
      <c r="V65" s="526"/>
      <c r="W65" s="526"/>
      <c r="X65" s="526"/>
      <c r="Y65" s="526"/>
    </row>
    <row r="66" spans="1:27" ht="142.4" customHeight="1" x14ac:dyDescent="0.25">
      <c r="C66" s="526" t="s">
        <v>898</v>
      </c>
      <c r="D66" s="526"/>
      <c r="E66" s="526"/>
      <c r="F66" s="526"/>
      <c r="G66" s="526"/>
      <c r="H66" s="526"/>
      <c r="I66" s="526"/>
      <c r="J66" s="526"/>
      <c r="K66" s="526"/>
      <c r="L66" s="526"/>
      <c r="M66" s="526"/>
      <c r="N66" s="526"/>
      <c r="O66" s="526"/>
      <c r="P66" s="526"/>
      <c r="Q66" s="526"/>
      <c r="R66" s="526"/>
      <c r="S66" s="526"/>
      <c r="T66" s="526"/>
      <c r="U66" s="526"/>
      <c r="V66" s="526"/>
      <c r="W66" s="526"/>
      <c r="X66" s="526"/>
      <c r="Y66" s="526"/>
    </row>
    <row r="67" spans="1:27" ht="234" customHeight="1" x14ac:dyDescent="0.25">
      <c r="C67" s="526" t="s">
        <v>899</v>
      </c>
      <c r="D67" s="526"/>
      <c r="E67" s="526"/>
      <c r="F67" s="526"/>
      <c r="G67" s="526"/>
      <c r="H67" s="526"/>
      <c r="I67" s="526"/>
      <c r="J67" s="526"/>
      <c r="K67" s="526"/>
      <c r="L67" s="526"/>
      <c r="M67" s="526"/>
      <c r="N67" s="526"/>
      <c r="O67" s="526"/>
      <c r="P67" s="526"/>
      <c r="Q67" s="526"/>
      <c r="R67" s="526"/>
      <c r="S67" s="526"/>
      <c r="T67" s="526"/>
      <c r="U67" s="526"/>
      <c r="V67" s="526"/>
      <c r="W67" s="526"/>
      <c r="X67" s="526"/>
      <c r="Y67" s="526"/>
    </row>
    <row r="68" spans="1:27" ht="30.65" customHeight="1" x14ac:dyDescent="0.25">
      <c r="A68" s="22" t="str">
        <f>C22</f>
        <v>0.2</v>
      </c>
      <c r="B68" s="22"/>
      <c r="C68" s="22" t="str">
        <f>D22</f>
        <v>Erschließung</v>
      </c>
      <c r="D68" s="3"/>
      <c r="E68" s="3"/>
      <c r="F68" s="3"/>
      <c r="G68" s="3"/>
      <c r="H68" s="3"/>
      <c r="I68" s="3"/>
      <c r="J68" s="3"/>
      <c r="AA68" s="29"/>
    </row>
    <row r="69" spans="1:27" ht="172.4" customHeight="1" x14ac:dyDescent="0.25">
      <c r="C69" s="526" t="s">
        <v>900</v>
      </c>
      <c r="D69" s="526"/>
      <c r="E69" s="526"/>
      <c r="F69" s="526"/>
      <c r="G69" s="526"/>
      <c r="H69" s="526"/>
      <c r="I69" s="526"/>
      <c r="J69" s="526"/>
      <c r="K69" s="526"/>
      <c r="L69" s="526"/>
      <c r="M69" s="526"/>
      <c r="N69" s="526"/>
      <c r="O69" s="526"/>
      <c r="P69" s="526"/>
      <c r="Q69" s="526"/>
      <c r="R69" s="526"/>
      <c r="S69" s="526"/>
      <c r="T69" s="526"/>
      <c r="U69" s="526"/>
      <c r="V69" s="526"/>
      <c r="W69" s="526"/>
      <c r="X69" s="526"/>
      <c r="Y69" s="526"/>
    </row>
    <row r="70" spans="1:27" ht="30.65" customHeight="1" x14ac:dyDescent="0.25">
      <c r="A70" s="22" t="str">
        <f>C23</f>
        <v>0.3</v>
      </c>
      <c r="B70" s="22"/>
      <c r="C70" s="22" t="str">
        <f>D23</f>
        <v>Altlasten</v>
      </c>
      <c r="D70" s="3"/>
      <c r="E70" s="3"/>
      <c r="F70" s="3"/>
      <c r="G70" s="3"/>
      <c r="H70" s="3"/>
      <c r="I70" s="3"/>
      <c r="J70" s="3"/>
      <c r="AA70" s="29"/>
    </row>
    <row r="71" spans="1:27" ht="38.5" customHeight="1" x14ac:dyDescent="0.25">
      <c r="C71" s="526" t="s">
        <v>901</v>
      </c>
      <c r="D71" s="525"/>
      <c r="E71" s="525"/>
      <c r="F71" s="525"/>
      <c r="G71" s="525"/>
      <c r="H71" s="525"/>
      <c r="I71" s="525"/>
      <c r="J71" s="525"/>
      <c r="K71" s="525"/>
      <c r="L71" s="525"/>
      <c r="M71" s="525"/>
      <c r="N71" s="525"/>
      <c r="O71" s="525"/>
      <c r="P71" s="525"/>
      <c r="Q71" s="525"/>
      <c r="R71" s="525"/>
      <c r="S71" s="525"/>
      <c r="T71" s="525"/>
      <c r="U71" s="525"/>
      <c r="V71" s="525"/>
      <c r="W71" s="525"/>
      <c r="X71" s="525"/>
      <c r="Y71" s="525"/>
    </row>
    <row r="72" spans="1:27" ht="30.65" customHeight="1" x14ac:dyDescent="0.25">
      <c r="A72" s="22" t="str">
        <f>C24</f>
        <v>0.4</v>
      </c>
      <c r="B72" s="22"/>
      <c r="C72" s="22" t="str">
        <f>D24</f>
        <v>Schadstoffe und Kampfmittel</v>
      </c>
      <c r="D72" s="3"/>
      <c r="E72" s="3"/>
      <c r="F72" s="3"/>
      <c r="G72" s="3"/>
      <c r="H72" s="3"/>
      <c r="I72" s="3"/>
      <c r="J72" s="3"/>
      <c r="AA72" s="29"/>
    </row>
    <row r="73" spans="1:27" ht="98.15" customHeight="1" x14ac:dyDescent="0.25">
      <c r="A73" s="102"/>
      <c r="C73" s="526" t="s">
        <v>902</v>
      </c>
      <c r="D73" s="525"/>
      <c r="E73" s="525"/>
      <c r="F73" s="525"/>
      <c r="G73" s="525"/>
      <c r="H73" s="525"/>
      <c r="I73" s="525"/>
      <c r="J73" s="525"/>
      <c r="K73" s="525"/>
      <c r="L73" s="525"/>
      <c r="M73" s="525"/>
      <c r="N73" s="525"/>
      <c r="O73" s="525"/>
      <c r="P73" s="525"/>
      <c r="Q73" s="525"/>
      <c r="R73" s="525"/>
      <c r="S73" s="525"/>
      <c r="T73" s="525"/>
      <c r="U73" s="525"/>
      <c r="V73" s="525"/>
      <c r="W73" s="525"/>
      <c r="X73" s="525"/>
      <c r="Y73" s="525"/>
    </row>
    <row r="74" spans="1:27" ht="30.65" customHeight="1" x14ac:dyDescent="0.25">
      <c r="A74" s="22" t="str">
        <f>C25</f>
        <v>0.5</v>
      </c>
      <c r="B74" s="22"/>
      <c r="C74" s="22" t="str">
        <f>D25</f>
        <v>Artenschutz</v>
      </c>
      <c r="D74" s="3"/>
      <c r="E74" s="3"/>
      <c r="F74" s="3"/>
      <c r="G74" s="3"/>
      <c r="H74" s="3"/>
      <c r="I74" s="3"/>
      <c r="J74" s="3"/>
      <c r="AA74" s="29"/>
    </row>
    <row r="75" spans="1:27" ht="30.65" customHeight="1" x14ac:dyDescent="0.25">
      <c r="A75" s="22" t="str">
        <f>C26</f>
        <v>0.6</v>
      </c>
      <c r="B75" s="22"/>
      <c r="C75" s="22" t="str">
        <f>D26</f>
        <v>bauordnungs- und planungsrechtliche Fakten</v>
      </c>
      <c r="D75" s="3"/>
      <c r="E75" s="3"/>
      <c r="F75" s="3"/>
      <c r="G75" s="3"/>
      <c r="H75" s="3"/>
      <c r="I75" s="3"/>
      <c r="J75" s="3"/>
      <c r="AA75" s="29"/>
    </row>
    <row r="76" spans="1:27" customFormat="1" ht="13" x14ac:dyDescent="0.3">
      <c r="A76" s="2"/>
      <c r="B76" s="2"/>
      <c r="C76" s="1" t="s">
        <v>388</v>
      </c>
      <c r="D76" s="2"/>
      <c r="E76" s="2"/>
      <c r="F76" s="2"/>
      <c r="G76" s="2"/>
      <c r="H76" s="2"/>
      <c r="I76" s="2"/>
      <c r="J76" s="2"/>
      <c r="K76" s="2"/>
      <c r="L76" s="2"/>
      <c r="M76" s="2"/>
      <c r="N76" s="2"/>
      <c r="O76" s="2"/>
      <c r="P76" s="2"/>
      <c r="Q76" s="2"/>
      <c r="R76" s="2"/>
      <c r="S76" s="2"/>
      <c r="T76" s="2"/>
      <c r="U76" s="2"/>
      <c r="V76" s="2"/>
      <c r="W76" s="2"/>
      <c r="X76" s="2"/>
      <c r="Y76" s="2"/>
      <c r="Z76" s="115"/>
      <c r="AA76" s="4"/>
    </row>
    <row r="77" spans="1:27" s="3" customFormat="1" x14ac:dyDescent="0.25">
      <c r="A77" s="2"/>
      <c r="B77" s="2"/>
      <c r="C77" s="14"/>
      <c r="D77" s="14"/>
      <c r="E77" s="14"/>
      <c r="F77" s="14"/>
      <c r="G77" s="14"/>
      <c r="H77" s="14"/>
      <c r="I77" s="14"/>
      <c r="J77" s="14"/>
      <c r="K77" s="14"/>
      <c r="L77" s="14"/>
      <c r="M77" s="14"/>
      <c r="N77" s="14"/>
      <c r="O77" s="14"/>
      <c r="P77" s="14"/>
      <c r="Q77" s="14"/>
      <c r="R77" s="14"/>
      <c r="S77" s="14"/>
      <c r="T77" s="14"/>
      <c r="U77" s="14"/>
      <c r="V77" s="14"/>
      <c r="W77" s="14"/>
      <c r="X77" s="14"/>
      <c r="Y77" s="14"/>
      <c r="Z77" s="117"/>
      <c r="AA77" s="4"/>
    </row>
    <row r="78" spans="1:27" customFormat="1" x14ac:dyDescent="0.25">
      <c r="A78" s="2"/>
      <c r="B78" s="2"/>
      <c r="C78" s="2" t="s">
        <v>903</v>
      </c>
      <c r="D78" s="2"/>
      <c r="E78" s="2"/>
      <c r="F78" s="2"/>
      <c r="G78" s="2"/>
      <c r="H78" s="2"/>
      <c r="I78" s="2"/>
      <c r="J78" s="2"/>
      <c r="K78" s="2"/>
      <c r="L78" s="2"/>
      <c r="M78" s="2" t="s">
        <v>904</v>
      </c>
      <c r="N78" s="2"/>
      <c r="O78" s="93"/>
      <c r="P78" s="2"/>
      <c r="Q78" s="2"/>
      <c r="R78" s="2"/>
      <c r="S78" s="2"/>
      <c r="T78" s="2"/>
      <c r="U78" s="2"/>
      <c r="V78" s="2"/>
      <c r="W78" s="2"/>
      <c r="X78" s="2"/>
      <c r="Y78" s="2"/>
      <c r="Z78" s="115"/>
      <c r="AA78" s="4"/>
    </row>
    <row r="79" spans="1:27" customFormat="1" x14ac:dyDescent="0.25">
      <c r="A79" s="2"/>
      <c r="B79" s="2"/>
      <c r="C79" s="2" t="s">
        <v>905</v>
      </c>
      <c r="D79" s="2"/>
      <c r="E79" s="2"/>
      <c r="F79" s="2"/>
      <c r="G79" s="2"/>
      <c r="H79" s="2"/>
      <c r="I79" s="2"/>
      <c r="J79" s="2"/>
      <c r="K79" s="2"/>
      <c r="L79" s="2"/>
      <c r="M79" s="2" t="s">
        <v>906</v>
      </c>
      <c r="N79" s="2"/>
      <c r="O79" s="93"/>
      <c r="P79" s="2"/>
      <c r="Q79" s="2"/>
      <c r="R79" s="2"/>
      <c r="S79" s="2"/>
      <c r="T79" s="2"/>
      <c r="U79" s="2"/>
      <c r="V79" s="2"/>
      <c r="W79" s="2"/>
      <c r="X79" s="2"/>
      <c r="Y79" s="2"/>
      <c r="Z79" s="115"/>
      <c r="AA79" s="4"/>
    </row>
    <row r="80" spans="1:27" customFormat="1" x14ac:dyDescent="0.25">
      <c r="A80" s="2"/>
      <c r="B80" s="2"/>
      <c r="C80" s="2" t="s">
        <v>907</v>
      </c>
      <c r="D80" s="2"/>
      <c r="E80" s="2"/>
      <c r="F80" s="2"/>
      <c r="G80" s="2"/>
      <c r="H80" s="2"/>
      <c r="I80" s="2"/>
      <c r="J80" s="2"/>
      <c r="K80" s="2"/>
      <c r="L80" s="2"/>
      <c r="M80" s="2" t="s">
        <v>908</v>
      </c>
      <c r="N80" s="2"/>
      <c r="O80" s="93"/>
      <c r="P80" s="2"/>
      <c r="Q80" s="2"/>
      <c r="R80" s="2"/>
      <c r="S80" s="2"/>
      <c r="T80" s="2"/>
      <c r="U80" s="2"/>
      <c r="V80" s="2">
        <v>13</v>
      </c>
      <c r="W80" s="2"/>
      <c r="X80" s="2"/>
      <c r="Y80" s="2"/>
      <c r="Z80" s="115"/>
      <c r="AA80" s="4"/>
    </row>
    <row r="81" spans="1:29" customFormat="1" x14ac:dyDescent="0.25">
      <c r="A81" s="2"/>
      <c r="B81" s="2"/>
      <c r="C81" s="2" t="s">
        <v>909</v>
      </c>
      <c r="D81" s="2"/>
      <c r="E81" s="2"/>
      <c r="F81" s="2"/>
      <c r="G81" s="2"/>
      <c r="H81" s="2"/>
      <c r="I81" s="2"/>
      <c r="J81" s="2"/>
      <c r="K81" s="2"/>
      <c r="L81" s="2"/>
      <c r="M81" t="s">
        <v>910</v>
      </c>
      <c r="N81" s="2"/>
      <c r="O81" s="93"/>
      <c r="P81" s="2"/>
      <c r="Q81" s="2"/>
      <c r="R81" s="2"/>
      <c r="S81" s="2"/>
      <c r="T81" s="2"/>
      <c r="U81" s="2"/>
      <c r="V81" s="2"/>
      <c r="W81" s="2"/>
      <c r="X81" s="2"/>
      <c r="Y81" s="2"/>
      <c r="Z81" s="115"/>
      <c r="AA81" s="4"/>
    </row>
    <row r="82" spans="1:29" customFormat="1" x14ac:dyDescent="0.25">
      <c r="A82" s="2"/>
      <c r="B82" s="2"/>
      <c r="C82" s="2"/>
      <c r="D82" s="2"/>
      <c r="E82" s="2"/>
      <c r="F82" s="2"/>
      <c r="G82" s="2"/>
      <c r="H82" s="2"/>
      <c r="I82" s="2"/>
      <c r="J82" s="2"/>
      <c r="K82" s="2"/>
      <c r="L82" s="2"/>
      <c r="M82" t="s">
        <v>911</v>
      </c>
      <c r="N82" s="2"/>
      <c r="O82" s="93"/>
      <c r="P82" s="2"/>
      <c r="Q82" s="2"/>
      <c r="R82" s="2"/>
      <c r="S82" s="2"/>
      <c r="T82" s="2"/>
      <c r="U82" s="2"/>
      <c r="V82" s="2"/>
      <c r="W82" s="2"/>
      <c r="X82" s="2"/>
      <c r="Y82" s="2"/>
      <c r="Z82" s="115"/>
      <c r="AA82" s="4"/>
    </row>
    <row r="83" spans="1:29" customFormat="1" x14ac:dyDescent="0.25">
      <c r="A83" s="2"/>
      <c r="B83" s="2"/>
      <c r="C83" s="2"/>
      <c r="D83" s="2"/>
      <c r="E83" s="2"/>
      <c r="F83" s="2"/>
      <c r="G83" s="2"/>
      <c r="H83" s="2"/>
      <c r="I83" s="2"/>
      <c r="J83" s="2"/>
      <c r="K83" s="2"/>
      <c r="L83" s="2"/>
      <c r="M83" t="s">
        <v>912</v>
      </c>
      <c r="N83" s="2"/>
      <c r="O83" s="93"/>
      <c r="P83" s="2"/>
      <c r="Q83" s="2"/>
      <c r="R83" s="2"/>
      <c r="S83" s="2"/>
      <c r="T83" s="2"/>
      <c r="U83" s="2"/>
      <c r="V83" s="2"/>
      <c r="W83" s="2"/>
      <c r="X83" s="2"/>
      <c r="Y83" s="2"/>
      <c r="Z83" s="115"/>
      <c r="AA83" s="4"/>
    </row>
    <row r="84" spans="1:29" customFormat="1" x14ac:dyDescent="0.25">
      <c r="A84" s="2"/>
      <c r="B84" s="2"/>
      <c r="C84" s="2"/>
      <c r="D84" s="2"/>
      <c r="E84" s="2"/>
      <c r="F84" s="2"/>
      <c r="G84" s="2"/>
      <c r="H84" s="2"/>
      <c r="I84" s="2"/>
      <c r="J84" s="2"/>
      <c r="K84" s="2"/>
      <c r="L84" s="2"/>
      <c r="M84" t="s">
        <v>913</v>
      </c>
      <c r="N84" s="2"/>
      <c r="O84" s="93"/>
      <c r="P84" s="2"/>
      <c r="Q84" s="2"/>
      <c r="R84" s="2"/>
      <c r="S84" s="2"/>
      <c r="T84" s="2"/>
      <c r="U84" s="2"/>
      <c r="V84" s="2"/>
      <c r="W84" s="2"/>
      <c r="X84" s="2"/>
      <c r="Y84" s="2"/>
      <c r="Z84" s="115"/>
      <c r="AA84" s="4"/>
    </row>
    <row r="85" spans="1:29" customFormat="1" x14ac:dyDescent="0.25">
      <c r="A85" s="2"/>
      <c r="B85" s="2"/>
      <c r="C85" s="2"/>
      <c r="D85" s="2"/>
      <c r="E85" s="2"/>
      <c r="F85" s="2"/>
      <c r="G85" s="2"/>
      <c r="H85" s="2"/>
      <c r="I85" s="2"/>
      <c r="J85" s="2"/>
      <c r="K85" s="2"/>
      <c r="L85" s="2"/>
      <c r="M85" t="s">
        <v>914</v>
      </c>
      <c r="N85" s="2"/>
      <c r="O85" s="93"/>
      <c r="P85" s="2"/>
      <c r="Q85" s="2"/>
      <c r="R85" s="2"/>
      <c r="S85" s="2"/>
      <c r="T85" s="2"/>
      <c r="U85" s="2"/>
      <c r="V85" s="2"/>
      <c r="W85" s="2"/>
      <c r="X85" s="2"/>
      <c r="Y85" s="2"/>
      <c r="Z85" s="115"/>
      <c r="AA85" s="4"/>
    </row>
    <row r="86" spans="1:29" customFormat="1" x14ac:dyDescent="0.25">
      <c r="A86" s="2"/>
      <c r="B86" s="2"/>
      <c r="C86" s="2"/>
      <c r="D86" s="2"/>
      <c r="E86" s="2"/>
      <c r="F86" s="2"/>
      <c r="G86" s="2"/>
      <c r="H86" s="2"/>
      <c r="I86" s="2"/>
      <c r="J86" s="2"/>
      <c r="K86" s="2"/>
      <c r="L86" s="2"/>
      <c r="M86" s="2"/>
      <c r="O86" s="2"/>
      <c r="P86" s="2"/>
      <c r="Q86" s="2"/>
      <c r="R86" s="2"/>
      <c r="S86" s="2"/>
      <c r="T86" s="2"/>
      <c r="U86" s="2"/>
      <c r="V86" s="2"/>
      <c r="W86" s="2"/>
      <c r="X86" s="2"/>
      <c r="Y86" s="2"/>
      <c r="Z86" s="115"/>
      <c r="AA86" s="4"/>
    </row>
    <row r="87" spans="1:29" customFormat="1" x14ac:dyDescent="0.25">
      <c r="A87" s="2"/>
      <c r="B87" s="2"/>
      <c r="C87" s="2" t="s">
        <v>392</v>
      </c>
      <c r="D87" s="2"/>
      <c r="E87" s="2"/>
      <c r="F87" s="2"/>
      <c r="G87" s="2"/>
      <c r="H87" s="2"/>
      <c r="I87" s="2"/>
      <c r="J87" s="2"/>
      <c r="K87" s="2"/>
      <c r="L87" s="2"/>
      <c r="M87" s="2" t="s">
        <v>393</v>
      </c>
      <c r="N87" s="2"/>
      <c r="O87" s="2"/>
      <c r="P87" s="2"/>
      <c r="Q87" s="2"/>
      <c r="R87" s="2"/>
      <c r="S87" s="2"/>
      <c r="T87" s="2"/>
      <c r="U87" s="2"/>
      <c r="V87" s="2"/>
      <c r="W87" s="2"/>
      <c r="X87" s="2"/>
      <c r="Y87" s="2"/>
      <c r="Z87" s="115"/>
      <c r="AA87" s="4"/>
    </row>
    <row r="88" spans="1:29" customFormat="1" x14ac:dyDescent="0.25">
      <c r="A88" s="2"/>
      <c r="B88" s="2"/>
      <c r="C88" s="2"/>
      <c r="D88" s="2"/>
      <c r="E88" s="2"/>
      <c r="F88" s="2"/>
      <c r="G88" s="2"/>
      <c r="H88" s="2"/>
      <c r="I88" s="2"/>
      <c r="J88" s="2"/>
      <c r="K88" s="2"/>
      <c r="L88" s="2"/>
      <c r="M88" s="2"/>
      <c r="N88" s="2"/>
      <c r="O88" s="2"/>
      <c r="P88" s="2"/>
      <c r="Q88" s="2"/>
      <c r="R88" s="2"/>
      <c r="S88" s="2"/>
      <c r="T88" s="2"/>
      <c r="U88" s="2"/>
      <c r="V88" s="2"/>
      <c r="W88" s="2"/>
      <c r="X88" s="2"/>
      <c r="Y88" s="2"/>
      <c r="Z88" s="115"/>
      <c r="AA88" s="4"/>
    </row>
    <row r="89" spans="1:29" customFormat="1" ht="13" x14ac:dyDescent="0.3">
      <c r="A89" s="2"/>
      <c r="B89" s="2"/>
      <c r="C89" s="1" t="s">
        <v>397</v>
      </c>
      <c r="D89" s="2"/>
      <c r="E89" s="2"/>
      <c r="F89" s="2"/>
      <c r="G89" s="2"/>
      <c r="H89" s="2"/>
      <c r="I89" s="2"/>
      <c r="J89" s="2"/>
      <c r="K89" s="2"/>
      <c r="L89" s="2"/>
      <c r="M89" s="2"/>
      <c r="N89" s="2"/>
      <c r="O89" s="2"/>
      <c r="P89" s="2"/>
      <c r="Q89" s="2"/>
      <c r="R89" s="2"/>
      <c r="S89" s="2"/>
      <c r="T89" s="2"/>
      <c r="U89" s="2"/>
      <c r="V89" s="2"/>
      <c r="W89" s="2"/>
      <c r="X89" s="2"/>
      <c r="Y89" s="2"/>
      <c r="Z89" s="115"/>
      <c r="AA89" s="4"/>
    </row>
    <row r="90" spans="1:29" customFormat="1" x14ac:dyDescent="0.25">
      <c r="A90" s="2"/>
      <c r="B90" s="2"/>
      <c r="C90" s="2" t="s">
        <v>915</v>
      </c>
      <c r="D90" s="2"/>
      <c r="E90" s="2"/>
      <c r="F90" s="2"/>
      <c r="G90" s="2"/>
      <c r="H90" s="2"/>
      <c r="I90" s="2"/>
      <c r="J90" s="2"/>
      <c r="K90" s="2"/>
      <c r="L90" s="2"/>
      <c r="M90" s="2" t="s">
        <v>398</v>
      </c>
      <c r="N90" s="2"/>
      <c r="O90" s="2"/>
      <c r="P90" s="2"/>
      <c r="Q90" s="2"/>
      <c r="R90" s="2"/>
      <c r="S90" s="2"/>
      <c r="T90" s="2"/>
      <c r="U90" s="2"/>
      <c r="V90" s="2"/>
      <c r="W90" s="2"/>
      <c r="X90" s="2"/>
      <c r="Y90" s="2"/>
      <c r="Z90" s="115"/>
      <c r="AA90" s="4"/>
    </row>
    <row r="91" spans="1:29" customFormat="1" x14ac:dyDescent="0.25">
      <c r="A91" s="2"/>
      <c r="B91" s="2"/>
      <c r="C91" s="2" t="s">
        <v>916</v>
      </c>
      <c r="D91" s="2"/>
      <c r="E91" s="2"/>
      <c r="F91" s="2"/>
      <c r="G91" s="2"/>
      <c r="H91" s="2"/>
      <c r="I91" s="2"/>
      <c r="J91" s="2"/>
      <c r="K91" s="2"/>
      <c r="L91" s="2"/>
      <c r="M91" s="2" t="s">
        <v>35</v>
      </c>
      <c r="N91" s="2"/>
      <c r="O91" s="2"/>
      <c r="P91" s="2"/>
      <c r="Q91" s="2"/>
      <c r="R91" s="2"/>
      <c r="S91" s="2"/>
      <c r="T91" s="2"/>
      <c r="U91" s="2"/>
      <c r="V91" s="2"/>
      <c r="W91" s="2"/>
      <c r="X91" s="2"/>
      <c r="Y91" s="2"/>
      <c r="Z91" s="115"/>
      <c r="AA91" s="4"/>
    </row>
    <row r="92" spans="1:29" customFormat="1" x14ac:dyDescent="0.25">
      <c r="A92" s="2"/>
      <c r="B92" s="2"/>
      <c r="C92" s="2"/>
      <c r="D92" s="2"/>
      <c r="E92" s="2"/>
      <c r="F92" s="2"/>
      <c r="G92" s="2"/>
      <c r="H92" s="2"/>
      <c r="I92" s="2"/>
      <c r="J92" s="2"/>
      <c r="K92" s="2"/>
      <c r="L92" s="2"/>
      <c r="M92" s="2" t="s">
        <v>917</v>
      </c>
      <c r="N92" s="2"/>
      <c r="O92" s="2"/>
      <c r="P92" s="2"/>
      <c r="Q92" s="2"/>
      <c r="R92" s="2"/>
      <c r="S92" s="2"/>
      <c r="T92" s="2"/>
      <c r="U92" s="2"/>
      <c r="V92" s="2"/>
      <c r="W92" s="2"/>
      <c r="X92" s="2"/>
      <c r="Y92" s="2"/>
      <c r="Z92" s="115"/>
      <c r="AA92" s="4"/>
    </row>
    <row r="93" spans="1:29" customFormat="1" x14ac:dyDescent="0.25">
      <c r="A93" s="2"/>
      <c r="B93" s="2"/>
      <c r="C93" s="2"/>
      <c r="D93" s="2"/>
      <c r="E93" s="2"/>
      <c r="F93" s="2"/>
      <c r="G93" s="2"/>
      <c r="H93" s="2"/>
      <c r="I93" s="2"/>
      <c r="J93" s="2"/>
      <c r="K93" s="2"/>
      <c r="L93" s="2"/>
      <c r="M93" s="2"/>
      <c r="N93" s="2"/>
      <c r="O93" s="2"/>
      <c r="P93" s="2"/>
      <c r="Q93" s="2"/>
      <c r="R93" s="2"/>
      <c r="S93" s="2"/>
      <c r="T93" s="2"/>
      <c r="U93" s="2"/>
      <c r="V93" s="2"/>
      <c r="W93" s="2"/>
      <c r="X93" s="2"/>
      <c r="Y93" s="2"/>
      <c r="Z93" s="115"/>
      <c r="AA93" s="4"/>
    </row>
    <row r="94" spans="1:29" customFormat="1" ht="13" x14ac:dyDescent="0.3">
      <c r="A94" s="2"/>
      <c r="B94" s="2"/>
      <c r="C94" s="1" t="s">
        <v>399</v>
      </c>
      <c r="D94" s="2"/>
      <c r="E94" s="2"/>
      <c r="F94" s="2"/>
      <c r="G94" s="2"/>
      <c r="H94" s="2"/>
      <c r="I94" s="2"/>
      <c r="J94" s="2"/>
      <c r="K94" s="2"/>
      <c r="L94" s="2"/>
      <c r="M94" s="2"/>
      <c r="N94" s="2"/>
      <c r="O94" s="2"/>
      <c r="P94" s="2"/>
      <c r="Q94" s="2"/>
      <c r="R94" s="2"/>
      <c r="S94" s="2"/>
      <c r="T94" s="2"/>
      <c r="U94" s="2"/>
      <c r="V94" s="2"/>
      <c r="W94" s="2"/>
      <c r="X94" s="2"/>
      <c r="Y94" s="2"/>
      <c r="Z94" s="115"/>
      <c r="AA94" s="4"/>
    </row>
    <row r="95" spans="1:29" customFormat="1" x14ac:dyDescent="0.25">
      <c r="A95" s="2"/>
      <c r="B95" s="2"/>
      <c r="C95" s="2" t="s">
        <v>400</v>
      </c>
      <c r="D95" s="2"/>
      <c r="E95" s="2"/>
      <c r="F95" s="2"/>
      <c r="G95" s="2"/>
      <c r="H95" s="2"/>
      <c r="I95" s="2"/>
      <c r="J95" s="2"/>
      <c r="K95" s="2"/>
      <c r="L95" s="2"/>
      <c r="M95" s="2" t="s">
        <v>918</v>
      </c>
      <c r="N95" s="2"/>
      <c r="O95" s="2"/>
      <c r="P95" s="2"/>
      <c r="Q95" s="2"/>
      <c r="R95" s="2"/>
      <c r="S95" s="2"/>
      <c r="T95" s="2"/>
      <c r="U95" s="2"/>
      <c r="V95" s="2"/>
      <c r="W95" s="2"/>
      <c r="X95" s="2"/>
      <c r="Y95" s="2"/>
      <c r="Z95" s="115"/>
      <c r="AA95" s="4"/>
    </row>
    <row r="96" spans="1:29" customFormat="1" x14ac:dyDescent="0.25">
      <c r="A96" s="2"/>
      <c r="B96" s="2"/>
      <c r="C96" s="2" t="s">
        <v>402</v>
      </c>
      <c r="D96" s="2"/>
      <c r="E96" s="2"/>
      <c r="F96" s="2"/>
      <c r="G96" s="2"/>
      <c r="H96" s="2"/>
      <c r="I96" s="2"/>
      <c r="J96" s="2"/>
      <c r="K96" s="2"/>
      <c r="L96" s="2"/>
      <c r="M96" s="2" t="s">
        <v>403</v>
      </c>
      <c r="N96" s="2"/>
      <c r="O96" s="2"/>
      <c r="P96" s="2"/>
      <c r="Q96" s="2"/>
      <c r="R96" s="2"/>
      <c r="S96" s="2"/>
      <c r="T96" s="2"/>
      <c r="U96" s="2"/>
      <c r="V96" s="2"/>
      <c r="W96" s="2"/>
      <c r="X96" s="2"/>
      <c r="Y96" s="2"/>
      <c r="Z96" s="115"/>
      <c r="AA96" s="89" t="s">
        <v>404</v>
      </c>
      <c r="AB96" s="90"/>
      <c r="AC96" s="90"/>
    </row>
    <row r="97" spans="1:29" customFormat="1" x14ac:dyDescent="0.25">
      <c r="A97" s="2"/>
      <c r="B97" s="2"/>
      <c r="C97" s="2" t="s">
        <v>405</v>
      </c>
      <c r="D97" s="2"/>
      <c r="E97" s="2"/>
      <c r="F97" s="2"/>
      <c r="G97" s="2"/>
      <c r="H97" s="2"/>
      <c r="I97" s="2"/>
      <c r="J97" s="2"/>
      <c r="K97" s="2"/>
      <c r="L97" s="2"/>
      <c r="M97" s="2" t="s">
        <v>406</v>
      </c>
      <c r="N97" s="2"/>
      <c r="O97" s="2"/>
      <c r="P97" s="2"/>
      <c r="Q97" s="2"/>
      <c r="R97" s="2"/>
      <c r="S97" s="2"/>
      <c r="T97" s="2"/>
      <c r="U97" s="2"/>
      <c r="V97" s="2"/>
      <c r="W97" s="2"/>
      <c r="X97" s="2"/>
      <c r="Y97" s="2"/>
      <c r="Z97" s="115"/>
      <c r="AA97" s="89" t="s">
        <v>407</v>
      </c>
      <c r="AB97" s="91"/>
      <c r="AC97" s="89"/>
    </row>
    <row r="98" spans="1:29" customFormat="1" x14ac:dyDescent="0.25">
      <c r="A98" s="2"/>
      <c r="B98" s="2"/>
      <c r="C98" s="2"/>
      <c r="D98" s="2"/>
      <c r="E98" s="2"/>
      <c r="F98" s="2"/>
      <c r="G98" s="2"/>
      <c r="H98" s="2"/>
      <c r="I98" s="2"/>
      <c r="J98" s="2"/>
      <c r="K98" s="2"/>
      <c r="L98" s="2"/>
      <c r="M98" s="2"/>
      <c r="N98" s="2"/>
      <c r="O98" s="2"/>
      <c r="P98" s="2"/>
      <c r="Q98" s="2"/>
      <c r="R98" s="2"/>
      <c r="S98" s="2"/>
      <c r="T98" s="2"/>
      <c r="U98" s="2"/>
      <c r="V98" s="2"/>
      <c r="W98" s="2"/>
      <c r="X98" s="2"/>
      <c r="Y98" s="2"/>
      <c r="Z98" s="115"/>
      <c r="AA98" s="4"/>
    </row>
    <row r="99" spans="1:29" ht="100.4" customHeight="1" x14ac:dyDescent="0.25">
      <c r="C99" s="548" t="s">
        <v>919</v>
      </c>
      <c r="D99" s="519"/>
      <c r="E99" s="519"/>
      <c r="F99" s="519"/>
      <c r="G99" s="519"/>
      <c r="H99" s="519"/>
      <c r="I99" s="519"/>
      <c r="J99" s="519"/>
      <c r="K99" s="519"/>
      <c r="L99" s="519"/>
      <c r="M99" s="519"/>
      <c r="N99" s="519"/>
      <c r="O99" s="519"/>
      <c r="P99" s="519"/>
      <c r="Q99" s="519"/>
      <c r="R99" s="519"/>
      <c r="S99" s="519"/>
      <c r="T99" s="519"/>
      <c r="U99" s="519"/>
      <c r="V99" s="519"/>
      <c r="W99" s="519"/>
      <c r="X99" s="519"/>
      <c r="Y99" s="519"/>
    </row>
    <row r="100" spans="1:29" ht="30.65" customHeight="1" x14ac:dyDescent="0.25">
      <c r="A100" s="22" t="str">
        <f>C27</f>
        <v>0.7</v>
      </c>
      <c r="B100" s="22"/>
      <c r="C100" s="22" t="str">
        <f>D27</f>
        <v>Aufgabenstellung</v>
      </c>
      <c r="D100" s="3"/>
      <c r="E100" s="3"/>
      <c r="F100" s="3"/>
      <c r="G100" s="3"/>
      <c r="H100" s="3"/>
      <c r="I100" s="3"/>
      <c r="J100" s="3"/>
      <c r="AA100" s="29"/>
    </row>
    <row r="101" spans="1:29" ht="384.65" customHeight="1" x14ac:dyDescent="0.25">
      <c r="C101" s="526" t="s">
        <v>920</v>
      </c>
      <c r="D101" s="525"/>
      <c r="E101" s="525"/>
      <c r="F101" s="525"/>
      <c r="G101" s="525"/>
      <c r="H101" s="525"/>
      <c r="I101" s="525"/>
      <c r="J101" s="525"/>
      <c r="K101" s="525"/>
      <c r="L101" s="525"/>
      <c r="M101" s="525"/>
      <c r="N101" s="525"/>
      <c r="O101" s="525"/>
      <c r="P101" s="525"/>
      <c r="Q101" s="525"/>
      <c r="R101" s="525"/>
      <c r="S101" s="525"/>
      <c r="T101" s="525"/>
      <c r="U101" s="525"/>
      <c r="V101" s="525"/>
      <c r="W101" s="525"/>
      <c r="X101" s="525"/>
      <c r="Y101" s="525"/>
    </row>
    <row r="102" spans="1:29" ht="30.65" customHeight="1" x14ac:dyDescent="0.25">
      <c r="A102" s="22" t="str">
        <f>C28</f>
        <v>0.8</v>
      </c>
      <c r="B102" s="22"/>
      <c r="C102" s="22" t="str">
        <f>D28</f>
        <v>Grundlagen und Voraussetzungen des Angebotes</v>
      </c>
      <c r="D102" s="3"/>
      <c r="E102" s="3"/>
      <c r="F102" s="3"/>
      <c r="G102" s="3"/>
      <c r="H102" s="3"/>
      <c r="I102" s="3"/>
      <c r="J102" s="3"/>
      <c r="AA102" s="29"/>
    </row>
    <row r="103" spans="1:29" ht="204" customHeight="1" x14ac:dyDescent="0.25">
      <c r="C103" s="526" t="s">
        <v>921</v>
      </c>
      <c r="D103" s="526"/>
      <c r="E103" s="526"/>
      <c r="F103" s="526"/>
      <c r="G103" s="526"/>
      <c r="H103" s="526"/>
      <c r="I103" s="526"/>
      <c r="J103" s="526"/>
      <c r="K103" s="526"/>
      <c r="L103" s="526"/>
      <c r="M103" s="526"/>
      <c r="N103" s="526"/>
      <c r="O103" s="526"/>
      <c r="P103" s="526"/>
      <c r="Q103" s="526"/>
      <c r="R103" s="526"/>
      <c r="S103" s="526"/>
      <c r="T103" s="526"/>
      <c r="U103" s="526"/>
      <c r="V103" s="526"/>
      <c r="W103" s="526"/>
      <c r="X103" s="526"/>
      <c r="Y103" s="526"/>
    </row>
    <row r="104" spans="1:29" ht="30.65" customHeight="1" x14ac:dyDescent="0.25">
      <c r="A104" s="22" t="str">
        <f>C29</f>
        <v>0.9</v>
      </c>
      <c r="B104" s="22"/>
      <c r="C104" s="22" t="str">
        <f>D29</f>
        <v>Umfang der angebotenen Leistungen und Honorarermittlung</v>
      </c>
      <c r="D104" s="3"/>
      <c r="E104" s="3"/>
      <c r="F104" s="3"/>
      <c r="G104" s="3"/>
      <c r="H104" s="3"/>
      <c r="I104" s="3"/>
      <c r="J104" s="3"/>
      <c r="AA104" s="29"/>
    </row>
    <row r="105" spans="1:29" ht="111.65" customHeight="1" x14ac:dyDescent="0.25">
      <c r="C105" s="526" t="s">
        <v>922</v>
      </c>
      <c r="D105" s="547"/>
      <c r="E105" s="547"/>
      <c r="F105" s="547"/>
      <c r="G105" s="547"/>
      <c r="H105" s="547"/>
      <c r="I105" s="547"/>
      <c r="J105" s="547"/>
      <c r="K105" s="547"/>
      <c r="L105" s="547"/>
      <c r="M105" s="547"/>
      <c r="N105" s="547"/>
      <c r="O105" s="547"/>
      <c r="P105" s="547"/>
      <c r="Q105" s="547"/>
      <c r="R105" s="547"/>
      <c r="S105" s="547"/>
      <c r="T105" s="547"/>
      <c r="U105" s="547"/>
      <c r="V105" s="547"/>
      <c r="W105" s="547"/>
      <c r="X105" s="547"/>
      <c r="Y105" s="547"/>
    </row>
    <row r="106" spans="1:29" ht="30.65" customHeight="1" x14ac:dyDescent="0.25">
      <c r="A106" s="22" t="str">
        <f>C32</f>
        <v>1.1</v>
      </c>
      <c r="B106" s="22"/>
      <c r="C106" s="22" t="str">
        <f>D32</f>
        <v>Leistungsbild</v>
      </c>
      <c r="D106" s="3"/>
      <c r="E106" s="3"/>
      <c r="F106" s="3"/>
      <c r="G106" s="3"/>
      <c r="H106" s="3"/>
      <c r="I106" s="3"/>
      <c r="J106" s="3"/>
      <c r="AA106" s="29"/>
    </row>
    <row r="107" spans="1:29" ht="83.15" customHeight="1" x14ac:dyDescent="0.25">
      <c r="C107" s="526" t="s">
        <v>923</v>
      </c>
      <c r="D107" s="526"/>
      <c r="E107" s="526"/>
      <c r="F107" s="526"/>
      <c r="G107" s="526"/>
      <c r="H107" s="526"/>
      <c r="I107" s="526"/>
      <c r="J107" s="526"/>
      <c r="K107" s="526"/>
      <c r="L107" s="526"/>
      <c r="M107" s="526"/>
      <c r="N107" s="526"/>
      <c r="O107" s="526"/>
      <c r="P107" s="526"/>
      <c r="Q107" s="526"/>
      <c r="R107" s="526"/>
      <c r="S107" s="526"/>
      <c r="T107" s="526"/>
      <c r="U107" s="526"/>
      <c r="V107" s="526"/>
      <c r="W107" s="526"/>
      <c r="X107" s="526"/>
      <c r="Y107" s="526"/>
    </row>
    <row r="108" spans="1:29" ht="41.15" customHeight="1" x14ac:dyDescent="0.25">
      <c r="C108" s="526" t="s">
        <v>924</v>
      </c>
      <c r="D108" s="526"/>
      <c r="E108" s="526"/>
      <c r="F108" s="526"/>
      <c r="G108" s="526"/>
      <c r="H108" s="526"/>
      <c r="I108" s="526"/>
      <c r="J108" s="526"/>
      <c r="K108" s="526"/>
      <c r="L108" s="526"/>
      <c r="M108" s="526"/>
      <c r="N108" s="526"/>
      <c r="O108" s="526"/>
      <c r="P108" s="526"/>
      <c r="Q108" s="526"/>
      <c r="R108" s="526"/>
      <c r="S108" s="526"/>
      <c r="T108" s="526"/>
      <c r="U108" s="526"/>
      <c r="V108" s="526"/>
      <c r="W108" s="526"/>
      <c r="X108" s="526"/>
      <c r="Y108" s="526"/>
    </row>
    <row r="109" spans="1:29" ht="30.65" customHeight="1" x14ac:dyDescent="0.25">
      <c r="A109" s="22" t="str">
        <f>C33</f>
        <v>1.2</v>
      </c>
      <c r="B109" s="22"/>
      <c r="C109" s="22" t="str">
        <f>D33</f>
        <v>Barrierefreiheit gemäß LBauO M-V</v>
      </c>
      <c r="D109" s="3"/>
      <c r="E109" s="3"/>
      <c r="F109" s="3"/>
      <c r="G109" s="3"/>
      <c r="H109" s="3"/>
      <c r="I109" s="3"/>
      <c r="J109" s="3"/>
      <c r="AA109" s="29"/>
    </row>
    <row r="110" spans="1:29" ht="371.5" customHeight="1" x14ac:dyDescent="0.25">
      <c r="C110" s="526" t="s">
        <v>925</v>
      </c>
      <c r="D110" s="526"/>
      <c r="E110" s="526"/>
      <c r="F110" s="526"/>
      <c r="G110" s="526"/>
      <c r="H110" s="526"/>
      <c r="I110" s="526"/>
      <c r="J110" s="526"/>
      <c r="K110" s="526"/>
      <c r="L110" s="526"/>
      <c r="M110" s="526"/>
      <c r="N110" s="526"/>
      <c r="O110" s="526"/>
      <c r="P110" s="526"/>
      <c r="Q110" s="526"/>
      <c r="R110" s="526"/>
      <c r="S110" s="526"/>
      <c r="T110" s="526"/>
      <c r="U110" s="526"/>
      <c r="V110" s="526"/>
      <c r="W110" s="526"/>
      <c r="X110" s="526"/>
      <c r="Y110" s="526"/>
    </row>
    <row r="111" spans="1:29" ht="114.65" customHeight="1" x14ac:dyDescent="0.25">
      <c r="C111" s="548" t="s">
        <v>926</v>
      </c>
      <c r="D111" s="548"/>
      <c r="E111" s="548"/>
      <c r="F111" s="548"/>
      <c r="G111" s="548"/>
      <c r="H111" s="548"/>
      <c r="I111" s="548"/>
      <c r="J111" s="548"/>
      <c r="K111" s="548"/>
      <c r="L111" s="548"/>
      <c r="M111" s="548"/>
      <c r="N111" s="548"/>
      <c r="O111" s="548"/>
      <c r="P111" s="548"/>
      <c r="Q111" s="548"/>
      <c r="R111" s="548"/>
      <c r="S111" s="548"/>
      <c r="T111" s="548"/>
      <c r="U111" s="548"/>
      <c r="V111" s="548"/>
      <c r="W111" s="548"/>
      <c r="X111" s="548"/>
      <c r="Y111" s="548"/>
    </row>
    <row r="112" spans="1:29" ht="30.65" customHeight="1" x14ac:dyDescent="0.25">
      <c r="A112" s="22" t="str">
        <f>C34</f>
        <v>1.3</v>
      </c>
      <c r="B112" s="22"/>
      <c r="C112" s="22" t="str">
        <f>D34</f>
        <v>Außenanlagen und Freiraumgestaltung</v>
      </c>
      <c r="D112" s="3"/>
      <c r="E112" s="3"/>
      <c r="F112" s="3"/>
      <c r="G112" s="3"/>
      <c r="H112" s="3"/>
      <c r="I112" s="3"/>
      <c r="J112" s="3"/>
      <c r="AA112" s="29"/>
    </row>
    <row r="113" spans="1:27" ht="285" customHeight="1" x14ac:dyDescent="0.25">
      <c r="C113" s="526" t="s">
        <v>927</v>
      </c>
      <c r="D113" s="525"/>
      <c r="E113" s="525"/>
      <c r="F113" s="525"/>
      <c r="G113" s="525"/>
      <c r="H113" s="525"/>
      <c r="I113" s="525"/>
      <c r="J113" s="525"/>
      <c r="K113" s="525"/>
      <c r="L113" s="525"/>
      <c r="M113" s="525"/>
      <c r="N113" s="525"/>
      <c r="O113" s="525"/>
      <c r="P113" s="525"/>
      <c r="Q113" s="525"/>
      <c r="R113" s="525"/>
      <c r="S113" s="525"/>
      <c r="T113" s="525"/>
      <c r="U113" s="525"/>
      <c r="V113" s="525"/>
      <c r="W113" s="525"/>
      <c r="X113" s="525"/>
      <c r="Y113" s="525"/>
    </row>
    <row r="114" spans="1:27" ht="30.65" customHeight="1" x14ac:dyDescent="0.25">
      <c r="A114" s="22" t="str">
        <f>C35</f>
        <v>1.4</v>
      </c>
      <c r="B114" s="22"/>
      <c r="C114" s="22" t="str">
        <f>D35</f>
        <v>Brandschutz</v>
      </c>
      <c r="D114" s="3"/>
      <c r="E114" s="3"/>
      <c r="F114" s="3"/>
      <c r="G114" s="3"/>
      <c r="H114" s="3"/>
      <c r="I114" s="3"/>
      <c r="J114" s="3"/>
      <c r="AA114" s="29"/>
    </row>
    <row r="115" spans="1:27" ht="30.65" customHeight="1" x14ac:dyDescent="0.25">
      <c r="A115" s="22" t="str">
        <f>C36</f>
        <v>1.5</v>
      </c>
      <c r="B115" s="22"/>
      <c r="C115" s="22" t="str">
        <f>D36</f>
        <v>Schallschutz</v>
      </c>
      <c r="D115" s="3"/>
      <c r="E115" s="3"/>
      <c r="F115" s="3"/>
      <c r="G115" s="3"/>
      <c r="H115" s="3"/>
      <c r="I115" s="3"/>
      <c r="J115" s="3"/>
      <c r="AA115" s="29"/>
    </row>
    <row r="116" spans="1:27" ht="30.65" customHeight="1" x14ac:dyDescent="0.25">
      <c r="A116" s="22">
        <f>B38</f>
        <v>2</v>
      </c>
      <c r="B116" s="22"/>
      <c r="C116" s="22" t="str">
        <f>C38</f>
        <v>Technische Anlagen</v>
      </c>
      <c r="D116" s="3"/>
      <c r="E116" s="3"/>
      <c r="F116" s="3"/>
      <c r="G116" s="3"/>
      <c r="H116" s="3"/>
      <c r="I116" s="3"/>
      <c r="J116" s="3"/>
      <c r="AA116" s="29"/>
    </row>
    <row r="117" spans="1:27" ht="84.65" customHeight="1" x14ac:dyDescent="0.25">
      <c r="C117" s="526" t="s">
        <v>928</v>
      </c>
      <c r="D117" s="525"/>
      <c r="E117" s="525"/>
      <c r="F117" s="525"/>
      <c r="G117" s="525"/>
      <c r="H117" s="525"/>
      <c r="I117" s="525"/>
      <c r="J117" s="525"/>
      <c r="K117" s="525"/>
      <c r="L117" s="525"/>
      <c r="M117" s="525"/>
      <c r="N117" s="525"/>
      <c r="O117" s="525"/>
      <c r="P117" s="525"/>
      <c r="Q117" s="525"/>
      <c r="R117" s="525"/>
      <c r="S117" s="525"/>
      <c r="T117" s="525"/>
      <c r="U117" s="525"/>
      <c r="V117" s="525"/>
      <c r="W117" s="525"/>
      <c r="X117" s="525"/>
      <c r="Y117" s="525"/>
    </row>
    <row r="118" spans="1:27" ht="30.65" customHeight="1" x14ac:dyDescent="0.25">
      <c r="A118" s="22" t="str">
        <f>C39</f>
        <v>2.1</v>
      </c>
      <c r="B118" s="22"/>
      <c r="C118" s="22" t="str">
        <f>D39</f>
        <v>Leistungsbild</v>
      </c>
      <c r="D118" s="3"/>
      <c r="E118" s="3"/>
      <c r="F118" s="3"/>
      <c r="G118" s="3"/>
      <c r="H118" s="3"/>
      <c r="I118" s="3"/>
      <c r="J118" s="3"/>
      <c r="AA118" s="29"/>
    </row>
    <row r="119" spans="1:27" ht="56.25" customHeight="1" x14ac:dyDescent="0.25">
      <c r="C119" s="525"/>
      <c r="D119" s="525"/>
      <c r="E119" s="525"/>
      <c r="F119" s="525"/>
      <c r="G119" s="525"/>
      <c r="H119" s="525"/>
      <c r="I119" s="525"/>
      <c r="J119" s="525"/>
      <c r="K119" s="525"/>
      <c r="L119" s="525"/>
      <c r="M119" s="525"/>
      <c r="N119" s="525"/>
      <c r="O119" s="525"/>
      <c r="P119" s="525"/>
      <c r="Q119" s="525"/>
      <c r="R119" s="525"/>
      <c r="S119" s="525"/>
      <c r="T119" s="525"/>
      <c r="U119" s="525"/>
      <c r="V119" s="525"/>
      <c r="W119" s="525"/>
      <c r="X119" s="525"/>
      <c r="Y119" s="525"/>
    </row>
    <row r="120" spans="1:27" ht="56.25" customHeight="1" x14ac:dyDescent="0.25">
      <c r="C120" s="525"/>
      <c r="D120" s="525"/>
      <c r="E120" s="525"/>
      <c r="F120" s="525"/>
      <c r="G120" s="525"/>
      <c r="H120" s="525"/>
      <c r="I120" s="525"/>
      <c r="J120" s="525"/>
      <c r="K120" s="525"/>
      <c r="L120" s="525"/>
      <c r="M120" s="525"/>
      <c r="N120" s="525"/>
      <c r="O120" s="525"/>
      <c r="P120" s="525"/>
      <c r="Q120" s="525"/>
      <c r="R120" s="525"/>
      <c r="S120" s="525"/>
      <c r="T120" s="525"/>
      <c r="U120" s="525"/>
      <c r="V120" s="525"/>
      <c r="W120" s="525"/>
      <c r="X120" s="525"/>
      <c r="Y120" s="525"/>
    </row>
    <row r="121" spans="1:27" ht="56.25" customHeight="1" x14ac:dyDescent="0.25">
      <c r="C121" s="525"/>
      <c r="D121" s="525"/>
      <c r="E121" s="525"/>
      <c r="F121" s="525"/>
      <c r="G121" s="525"/>
      <c r="H121" s="525"/>
      <c r="I121" s="525"/>
      <c r="J121" s="525"/>
      <c r="K121" s="525"/>
      <c r="L121" s="525"/>
      <c r="M121" s="525"/>
      <c r="N121" s="525"/>
      <c r="O121" s="525"/>
      <c r="P121" s="525"/>
      <c r="Q121" s="525"/>
      <c r="R121" s="525"/>
      <c r="S121" s="525"/>
      <c r="T121" s="525"/>
      <c r="U121" s="525"/>
      <c r="V121" s="525"/>
      <c r="W121" s="525"/>
      <c r="X121" s="525"/>
      <c r="Y121" s="525"/>
    </row>
    <row r="122" spans="1:27" ht="56.25" customHeight="1" x14ac:dyDescent="0.25">
      <c r="C122" s="525"/>
      <c r="D122" s="525"/>
      <c r="E122" s="525"/>
      <c r="F122" s="525"/>
      <c r="G122" s="525"/>
      <c r="H122" s="525"/>
      <c r="I122" s="525"/>
      <c r="J122" s="525"/>
      <c r="K122" s="525"/>
      <c r="L122" s="525"/>
      <c r="M122" s="525"/>
      <c r="N122" s="525"/>
      <c r="O122" s="525"/>
      <c r="P122" s="525"/>
      <c r="Q122" s="525"/>
      <c r="R122" s="525"/>
      <c r="S122" s="525"/>
      <c r="T122" s="525"/>
      <c r="U122" s="525"/>
      <c r="V122" s="525"/>
      <c r="W122" s="525"/>
      <c r="X122" s="525"/>
      <c r="Y122" s="525"/>
    </row>
    <row r="123" spans="1:27" ht="30.65" customHeight="1" x14ac:dyDescent="0.25">
      <c r="A123" s="22">
        <f>B42</f>
        <v>3</v>
      </c>
      <c r="B123" s="22"/>
      <c r="C123" s="22" t="str">
        <f>C42</f>
        <v>Ingenieurbau</v>
      </c>
      <c r="D123" s="3"/>
      <c r="E123" s="3"/>
      <c r="F123" s="3"/>
      <c r="G123" s="3"/>
      <c r="H123" s="3"/>
      <c r="I123" s="3"/>
      <c r="J123" s="3"/>
      <c r="AA123" s="29"/>
    </row>
    <row r="124" spans="1:27" ht="56.25" customHeight="1" x14ac:dyDescent="0.25">
      <c r="C124" s="525"/>
      <c r="D124" s="525"/>
      <c r="E124" s="525"/>
      <c r="F124" s="525"/>
      <c r="G124" s="525"/>
      <c r="H124" s="525"/>
      <c r="I124" s="525"/>
      <c r="J124" s="525"/>
      <c r="K124" s="525"/>
      <c r="L124" s="525"/>
      <c r="M124" s="525"/>
      <c r="N124" s="525"/>
      <c r="O124" s="525"/>
      <c r="P124" s="525"/>
      <c r="Q124" s="525"/>
      <c r="R124" s="525"/>
      <c r="S124" s="525"/>
      <c r="T124" s="525"/>
      <c r="U124" s="525"/>
      <c r="V124" s="525"/>
      <c r="W124" s="525"/>
      <c r="X124" s="525"/>
      <c r="Y124" s="525"/>
    </row>
    <row r="125" spans="1:27" ht="30.65" customHeight="1" x14ac:dyDescent="0.25">
      <c r="A125" s="22" t="str">
        <f>C43</f>
        <v>3.1</v>
      </c>
      <c r="B125" s="22"/>
      <c r="C125" s="22" t="str">
        <f>D43</f>
        <v>Leistungsbild</v>
      </c>
      <c r="D125" s="3"/>
      <c r="E125" s="3"/>
      <c r="F125" s="3"/>
      <c r="G125" s="3"/>
      <c r="H125" s="3"/>
      <c r="I125" s="3"/>
      <c r="J125" s="3"/>
      <c r="AA125" s="29"/>
    </row>
    <row r="126" spans="1:27" ht="56.25" customHeight="1" x14ac:dyDescent="0.25">
      <c r="C126" s="525"/>
      <c r="D126" s="525"/>
      <c r="E126" s="525"/>
      <c r="F126" s="525"/>
      <c r="G126" s="525"/>
      <c r="H126" s="525"/>
      <c r="I126" s="525"/>
      <c r="J126" s="525"/>
      <c r="K126" s="525"/>
      <c r="L126" s="525"/>
      <c r="M126" s="525"/>
      <c r="N126" s="525"/>
      <c r="O126" s="525"/>
      <c r="P126" s="525"/>
      <c r="Q126" s="525"/>
      <c r="R126" s="525"/>
      <c r="S126" s="525"/>
      <c r="T126" s="525"/>
      <c r="U126" s="525"/>
      <c r="V126" s="525"/>
      <c r="W126" s="525"/>
      <c r="X126" s="525"/>
      <c r="Y126" s="525"/>
    </row>
    <row r="127" spans="1:27" ht="56.25" customHeight="1" x14ac:dyDescent="0.25">
      <c r="C127" s="525"/>
      <c r="D127" s="525"/>
      <c r="E127" s="525"/>
      <c r="F127" s="525"/>
      <c r="G127" s="525"/>
      <c r="H127" s="525"/>
      <c r="I127" s="525"/>
      <c r="J127" s="525"/>
      <c r="K127" s="525"/>
      <c r="L127" s="525"/>
      <c r="M127" s="525"/>
      <c r="N127" s="525"/>
      <c r="O127" s="525"/>
      <c r="P127" s="525"/>
      <c r="Q127" s="525"/>
      <c r="R127" s="525"/>
      <c r="S127" s="525"/>
      <c r="T127" s="525"/>
      <c r="U127" s="525"/>
      <c r="V127" s="525"/>
      <c r="W127" s="525"/>
      <c r="X127" s="525"/>
      <c r="Y127" s="525"/>
    </row>
    <row r="128" spans="1:27" ht="56.25" customHeight="1" x14ac:dyDescent="0.25">
      <c r="C128" s="525"/>
      <c r="D128" s="525"/>
      <c r="E128" s="525"/>
      <c r="F128" s="525"/>
      <c r="G128" s="525"/>
      <c r="H128" s="525"/>
      <c r="I128" s="525"/>
      <c r="J128" s="525"/>
      <c r="K128" s="525"/>
      <c r="L128" s="525"/>
      <c r="M128" s="525"/>
      <c r="N128" s="525"/>
      <c r="O128" s="525"/>
      <c r="P128" s="525"/>
      <c r="Q128" s="525"/>
      <c r="R128" s="525"/>
      <c r="S128" s="525"/>
      <c r="T128" s="525"/>
      <c r="U128" s="525"/>
      <c r="V128" s="525"/>
      <c r="W128" s="525"/>
      <c r="X128" s="525"/>
      <c r="Y128" s="525"/>
    </row>
    <row r="129" spans="3:25" ht="56.25" customHeight="1" x14ac:dyDescent="0.25">
      <c r="C129" s="525"/>
      <c r="D129" s="525"/>
      <c r="E129" s="525"/>
      <c r="F129" s="525"/>
      <c r="G129" s="525"/>
      <c r="H129" s="525"/>
      <c r="I129" s="525"/>
      <c r="J129" s="525"/>
      <c r="K129" s="525"/>
      <c r="L129" s="525"/>
      <c r="M129" s="525"/>
      <c r="N129" s="525"/>
      <c r="O129" s="525"/>
      <c r="P129" s="525"/>
      <c r="Q129" s="525"/>
      <c r="R129" s="525"/>
      <c r="S129" s="525"/>
      <c r="T129" s="525"/>
      <c r="U129" s="525"/>
      <c r="V129" s="525"/>
      <c r="W129" s="525"/>
      <c r="X129" s="525"/>
      <c r="Y129" s="525"/>
    </row>
    <row r="130" spans="3:25" ht="56.25" customHeight="1" x14ac:dyDescent="0.25">
      <c r="C130" s="525"/>
      <c r="D130" s="525"/>
      <c r="E130" s="525"/>
      <c r="F130" s="525"/>
      <c r="G130" s="525"/>
      <c r="H130" s="525"/>
      <c r="I130" s="525"/>
      <c r="J130" s="525"/>
      <c r="K130" s="525"/>
      <c r="L130" s="525"/>
      <c r="M130" s="525"/>
      <c r="N130" s="525"/>
      <c r="O130" s="525"/>
      <c r="P130" s="525"/>
      <c r="Q130" s="525"/>
      <c r="R130" s="525"/>
      <c r="S130" s="525"/>
      <c r="T130" s="525"/>
      <c r="U130" s="525"/>
      <c r="V130" s="525"/>
      <c r="W130" s="525"/>
      <c r="X130" s="525"/>
      <c r="Y130" s="525"/>
    </row>
    <row r="131" spans="3:25" ht="56.25" customHeight="1" x14ac:dyDescent="0.25">
      <c r="C131" s="525"/>
      <c r="D131" s="525"/>
      <c r="E131" s="525"/>
      <c r="F131" s="525"/>
      <c r="G131" s="525"/>
      <c r="H131" s="525"/>
      <c r="I131" s="525"/>
      <c r="J131" s="525"/>
      <c r="K131" s="525"/>
      <c r="L131" s="525"/>
      <c r="M131" s="525"/>
      <c r="N131" s="525"/>
      <c r="O131" s="525"/>
      <c r="P131" s="525"/>
      <c r="Q131" s="525"/>
      <c r="R131" s="525"/>
      <c r="S131" s="525"/>
      <c r="T131" s="525"/>
      <c r="U131" s="525"/>
      <c r="V131" s="525"/>
      <c r="W131" s="525"/>
      <c r="X131" s="525"/>
      <c r="Y131" s="525"/>
    </row>
    <row r="132" spans="3:25" ht="56.25" customHeight="1" x14ac:dyDescent="0.25">
      <c r="C132" s="525"/>
      <c r="D132" s="525"/>
      <c r="E132" s="525"/>
      <c r="F132" s="525"/>
      <c r="G132" s="525"/>
      <c r="H132" s="525"/>
      <c r="I132" s="525"/>
      <c r="J132" s="525"/>
      <c r="K132" s="525"/>
      <c r="L132" s="525"/>
      <c r="M132" s="525"/>
      <c r="N132" s="525"/>
      <c r="O132" s="525"/>
      <c r="P132" s="525"/>
      <c r="Q132" s="525"/>
      <c r="R132" s="525"/>
      <c r="S132" s="525"/>
      <c r="T132" s="525"/>
      <c r="U132" s="525"/>
      <c r="V132" s="525"/>
      <c r="W132" s="525"/>
      <c r="X132" s="525"/>
      <c r="Y132" s="525"/>
    </row>
  </sheetData>
  <mergeCells count="51">
    <mergeCell ref="W3:Y3"/>
    <mergeCell ref="E5:L5"/>
    <mergeCell ref="E6:L6"/>
    <mergeCell ref="E7:L7"/>
    <mergeCell ref="E8:X8"/>
    <mergeCell ref="C60:Y60"/>
    <mergeCell ref="C61:Y61"/>
    <mergeCell ref="C62:Y62"/>
    <mergeCell ref="K9:L9"/>
    <mergeCell ref="P9:X9"/>
    <mergeCell ref="C67:Y67"/>
    <mergeCell ref="C65:Y65"/>
    <mergeCell ref="C66:Y66"/>
    <mergeCell ref="E10:H10"/>
    <mergeCell ref="K10:L10"/>
    <mergeCell ref="M10:O10"/>
    <mergeCell ref="P10:X10"/>
    <mergeCell ref="K11:L11"/>
    <mergeCell ref="P11:X11"/>
    <mergeCell ref="C54:Y54"/>
    <mergeCell ref="C55:Y55"/>
    <mergeCell ref="C56:Y56"/>
    <mergeCell ref="C57:Y57"/>
    <mergeCell ref="C63:Y63"/>
    <mergeCell ref="C58:Y58"/>
    <mergeCell ref="C59:Y59"/>
    <mergeCell ref="C132:Y132"/>
    <mergeCell ref="C124:Y124"/>
    <mergeCell ref="C126:Y126"/>
    <mergeCell ref="C127:Y127"/>
    <mergeCell ref="C117:Y117"/>
    <mergeCell ref="C119:Y119"/>
    <mergeCell ref="C120:Y120"/>
    <mergeCell ref="C121:Y121"/>
    <mergeCell ref="C122:Y122"/>
    <mergeCell ref="C128:Y128"/>
    <mergeCell ref="C129:Y129"/>
    <mergeCell ref="C130:Y130"/>
    <mergeCell ref="C105:Y105"/>
    <mergeCell ref="C99:Y99"/>
    <mergeCell ref="C131:Y131"/>
    <mergeCell ref="C110:Y110"/>
    <mergeCell ref="C113:Y113"/>
    <mergeCell ref="C107:Y107"/>
    <mergeCell ref="C108:Y108"/>
    <mergeCell ref="C111:Y111"/>
    <mergeCell ref="C69:Y69"/>
    <mergeCell ref="C71:Y71"/>
    <mergeCell ref="C73:Y73"/>
    <mergeCell ref="C101:Y101"/>
    <mergeCell ref="C103:Y103"/>
  </mergeCells>
  <conditionalFormatting sqref="AA6">
    <cfRule type="cellIs" dxfId="55" priority="24" stopIfTrue="1" operator="equal">
      <formula>0</formula>
    </cfRule>
  </conditionalFormatting>
  <conditionalFormatting sqref="AA10">
    <cfRule type="cellIs" dxfId="54" priority="22" stopIfTrue="1" operator="equal">
      <formula>0</formula>
    </cfRule>
  </conditionalFormatting>
  <conditionalFormatting sqref="AA14">
    <cfRule type="cellIs" dxfId="53" priority="21" stopIfTrue="1" operator="equal">
      <formula>0</formula>
    </cfRule>
  </conditionalFormatting>
  <conditionalFormatting sqref="AA53">
    <cfRule type="cellIs" dxfId="52" priority="20" stopIfTrue="1" operator="equal">
      <formula>0</formula>
    </cfRule>
  </conditionalFormatting>
  <conditionalFormatting sqref="AA64">
    <cfRule type="cellIs" dxfId="51" priority="19" stopIfTrue="1" operator="equal">
      <formula>0</formula>
    </cfRule>
  </conditionalFormatting>
  <conditionalFormatting sqref="AA68">
    <cfRule type="cellIs" dxfId="50" priority="18" stopIfTrue="1" operator="equal">
      <formula>0</formula>
    </cfRule>
  </conditionalFormatting>
  <conditionalFormatting sqref="AA70">
    <cfRule type="cellIs" dxfId="49" priority="17" stopIfTrue="1" operator="equal">
      <formula>0</formula>
    </cfRule>
  </conditionalFormatting>
  <conditionalFormatting sqref="AA72">
    <cfRule type="cellIs" dxfId="48" priority="16" stopIfTrue="1" operator="equal">
      <formula>0</formula>
    </cfRule>
  </conditionalFormatting>
  <conditionalFormatting sqref="AA74:AA75">
    <cfRule type="cellIs" dxfId="47" priority="14" stopIfTrue="1" operator="equal">
      <formula>0</formula>
    </cfRule>
  </conditionalFormatting>
  <conditionalFormatting sqref="AA100">
    <cfRule type="cellIs" dxfId="46" priority="13" stopIfTrue="1" operator="equal">
      <formula>0</formula>
    </cfRule>
  </conditionalFormatting>
  <conditionalFormatting sqref="AA102">
    <cfRule type="cellIs" dxfId="45" priority="12" stopIfTrue="1" operator="equal">
      <formula>0</formula>
    </cfRule>
  </conditionalFormatting>
  <conditionalFormatting sqref="AA104">
    <cfRule type="cellIs" dxfId="44" priority="11" stopIfTrue="1" operator="equal">
      <formula>0</formula>
    </cfRule>
  </conditionalFormatting>
  <conditionalFormatting sqref="AA106">
    <cfRule type="cellIs" dxfId="43" priority="9" stopIfTrue="1" operator="equal">
      <formula>0</formula>
    </cfRule>
  </conditionalFormatting>
  <conditionalFormatting sqref="AA109">
    <cfRule type="cellIs" dxfId="42" priority="8" stopIfTrue="1" operator="equal">
      <formula>0</formula>
    </cfRule>
  </conditionalFormatting>
  <conditionalFormatting sqref="AA112">
    <cfRule type="cellIs" dxfId="41" priority="7" stopIfTrue="1" operator="equal">
      <formula>0</formula>
    </cfRule>
  </conditionalFormatting>
  <conditionalFormatting sqref="AA114:AA116">
    <cfRule type="cellIs" dxfId="40" priority="4" stopIfTrue="1" operator="equal">
      <formula>0</formula>
    </cfRule>
  </conditionalFormatting>
  <conditionalFormatting sqref="AA118">
    <cfRule type="cellIs" dxfId="39" priority="3" stopIfTrue="1" operator="equal">
      <formula>0</formula>
    </cfRule>
  </conditionalFormatting>
  <conditionalFormatting sqref="AA123">
    <cfRule type="cellIs" dxfId="38" priority="2" stopIfTrue="1" operator="equal">
      <formula>0</formula>
    </cfRule>
  </conditionalFormatting>
  <conditionalFormatting sqref="AA125">
    <cfRule type="cellIs" dxfId="37" priority="1" stopIfTrue="1" operator="equal">
      <formula>0</formula>
    </cfRule>
  </conditionalFormatting>
  <conditionalFormatting sqref="AC10">
    <cfRule type="cellIs" dxfId="36" priority="23" stopIfTrue="1" operator="equal">
      <formula>0</formula>
    </cfRule>
  </conditionalFormatting>
  <hyperlinks>
    <hyperlink ref="AG6" location="Daten!C16" display="Datenblatt" xr:uid="{981F129C-8979-4CE2-A007-0B93F8970DDE}"/>
    <hyperlink ref="AA3" location="Inhalt!A1" display="Zum Inhaltsverzeichnis &gt;&gt;" xr:uid="{E9CD19B6-9A2B-443D-84C3-396B4D610972}"/>
    <hyperlink ref="AA15" location="'2 EB DB'!A98" display="Zum Kontrollblatt &gt;&gt;" xr:uid="{03D25D07-A50C-4D93-BA58-AD8E70ABBBC4}"/>
    <hyperlink ref="AA96" r:id="rId1" display="https://www.gesetze-im-internet.de/bbaug/__34.html" xr:uid="{B5D4C012-571E-4450-9EF6-1AE89827350C}"/>
    <hyperlink ref="AA97" r:id="rId2" display="https://www.gesetze-im-internet.de/bbaug/__35.html" xr:uid="{EA6DE88A-D3BE-4076-9043-E0C2741DAE95}"/>
  </hyperlinks>
  <pageMargins left="0.98425196850393704" right="0.39370078740157483" top="0.78740157480314965" bottom="0.78740157480314965" header="0.39370078740157483" footer="0.39370078740157483"/>
  <pageSetup paperSize="9" scale="93" fitToHeight="0" orientation="portrait" horizontalDpi="1200" verticalDpi="1200" r:id="rId3"/>
  <headerFooter differentFirst="1" scaleWithDoc="0">
    <oddHeader>&amp;R&amp;G</oddHeader>
    <oddFooter>&amp;L&amp;8&amp;F - &amp;A&amp;R&amp;8Seite &amp;P/&amp;N</oddFooter>
    <firstHeader>&amp;R&amp;G</firstHeader>
    <firstFooter>&amp;L&amp;8&amp;F - &amp;A&amp;R&amp;8Seite &amp;P/&amp;N</firstFooter>
  </headerFooter>
  <rowBreaks count="9" manualBreakCount="9">
    <brk id="52" max="24" man="1"/>
    <brk id="56" max="24" man="1"/>
    <brk id="60" max="24" man="1"/>
    <brk id="61" max="24" man="1"/>
    <brk id="62" max="24" man="1"/>
    <brk id="66" max="24" man="1"/>
    <brk id="74" max="24" man="1"/>
    <brk id="99" max="24" man="1"/>
    <brk id="103" max="24" man="1"/>
  </rowBreaks>
  <drawing r:id="rId4"/>
  <legacyDrawingHF r:id="rId5"/>
  <extLst>
    <ext xmlns:x14="http://schemas.microsoft.com/office/spreadsheetml/2009/9/main" uri="{CCE6A557-97BC-4b89-ADB6-D9C93CAAB3DF}">
      <x14:dataValidations xmlns:xm="http://schemas.microsoft.com/office/excel/2006/main" count="1">
        <x14:dataValidation type="list" allowBlank="1" showInputMessage="1" showErrorMessage="1" xr:uid="{985D77CD-4505-4243-A2B4-E68F8432D125}">
          <x14:formula1>
            <xm:f>Daten!$C$9:$C$16</xm:f>
          </x14:formula1>
          <xm:sqref>E6:L6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CB549-FB7B-47FA-9289-D0F0F10B069F}">
  <sheetPr>
    <tabColor rgb="FFFF0000"/>
  </sheetPr>
  <dimension ref="A1:AH103"/>
  <sheetViews>
    <sheetView view="pageBreakPreview" zoomScale="115" zoomScaleNormal="100" zoomScaleSheetLayoutView="115" workbookViewId="0">
      <selection activeCell="G16" sqref="G16:N16"/>
    </sheetView>
  </sheetViews>
  <sheetFormatPr baseColWidth="10" defaultColWidth="11.1796875" defaultRowHeight="12.5" x14ac:dyDescent="0.25"/>
  <cols>
    <col min="1" max="24" width="3.81640625" customWidth="1"/>
    <col min="25" max="25" width="2.81640625" customWidth="1"/>
    <col min="26" max="26" width="2.81640625" style="115" customWidth="1"/>
    <col min="27" max="27" width="23.81640625" style="4" customWidth="1"/>
  </cols>
  <sheetData>
    <row r="1" spans="1:28" ht="3.65" customHeight="1" x14ac:dyDescent="0.25">
      <c r="A1" s="511"/>
      <c r="B1" s="511"/>
      <c r="C1" s="511"/>
      <c r="D1" s="511"/>
      <c r="E1" s="511"/>
      <c r="F1" s="511"/>
      <c r="G1" s="511"/>
      <c r="H1" s="511"/>
      <c r="I1" s="511"/>
      <c r="J1" s="511"/>
      <c r="K1" s="511"/>
      <c r="L1" s="511"/>
      <c r="M1" s="511"/>
      <c r="N1" s="511"/>
      <c r="O1" s="511"/>
      <c r="P1" s="511"/>
      <c r="Q1" s="511"/>
      <c r="R1" s="511"/>
      <c r="S1" s="511"/>
      <c r="T1" s="511"/>
      <c r="U1" s="511"/>
      <c r="V1" s="511"/>
      <c r="W1" s="511"/>
      <c r="X1" s="511"/>
      <c r="Y1" s="511"/>
      <c r="Z1" s="114"/>
    </row>
    <row r="2" spans="1:28" s="6" customFormat="1" ht="7.5" customHeight="1" x14ac:dyDescent="0.25">
      <c r="A2" s="512"/>
      <c r="B2" s="512"/>
      <c r="C2" s="512"/>
      <c r="D2" s="512"/>
      <c r="E2" s="512"/>
      <c r="F2" s="512"/>
      <c r="G2" s="512"/>
      <c r="H2" s="512"/>
      <c r="I2" s="512"/>
      <c r="J2" s="512"/>
      <c r="K2" s="512"/>
      <c r="L2" s="512"/>
      <c r="M2" s="512"/>
      <c r="N2" s="512"/>
      <c r="O2" s="512"/>
      <c r="P2" s="512"/>
      <c r="Q2" s="512"/>
      <c r="R2" s="512"/>
      <c r="S2" s="59"/>
      <c r="T2" s="59"/>
      <c r="U2" s="59"/>
      <c r="V2" s="59"/>
      <c r="W2" s="59"/>
      <c r="X2" s="59"/>
      <c r="Y2" s="59"/>
      <c r="Z2" s="115"/>
      <c r="AA2" s="18"/>
    </row>
    <row r="3" spans="1:28" s="6" customFormat="1" x14ac:dyDescent="0.25">
      <c r="A3" s="512"/>
      <c r="B3" s="512"/>
      <c r="C3" s="512"/>
      <c r="D3" s="512"/>
      <c r="E3" s="512"/>
      <c r="F3" s="512"/>
      <c r="G3" s="512"/>
      <c r="H3" s="512"/>
      <c r="I3" s="512"/>
      <c r="J3" s="512"/>
      <c r="K3" s="512"/>
      <c r="L3" s="512"/>
      <c r="M3" s="512"/>
      <c r="N3" s="512"/>
      <c r="O3" s="512"/>
      <c r="P3" s="512"/>
      <c r="Q3" s="512"/>
      <c r="R3" s="512"/>
      <c r="S3" s="59"/>
      <c r="T3" s="59"/>
      <c r="U3" s="59"/>
      <c r="V3" s="59"/>
      <c r="W3" s="59"/>
      <c r="X3" s="59"/>
      <c r="Y3" s="59"/>
      <c r="Z3" s="116"/>
      <c r="AA3" s="23" t="s">
        <v>1</v>
      </c>
    </row>
    <row r="4" spans="1:28" s="6" customFormat="1" ht="178.5" customHeight="1" x14ac:dyDescent="0.25">
      <c r="A4" s="175" t="s">
        <v>301</v>
      </c>
      <c r="B4" s="175"/>
      <c r="C4" s="175"/>
      <c r="D4" s="175"/>
      <c r="E4" s="175"/>
      <c r="F4" s="175"/>
      <c r="G4" s="175"/>
      <c r="H4" s="175"/>
      <c r="I4" s="175"/>
      <c r="J4" s="175"/>
      <c r="K4" s="175"/>
      <c r="L4" s="175"/>
      <c r="M4" s="175"/>
      <c r="N4" s="175"/>
      <c r="O4" s="175"/>
      <c r="P4" s="175"/>
      <c r="Q4" s="175"/>
      <c r="R4" s="175"/>
      <c r="S4" s="51"/>
      <c r="T4" s="51"/>
      <c r="U4" s="51"/>
      <c r="V4" s="51"/>
      <c r="W4" s="51"/>
      <c r="X4" s="51"/>
      <c r="Y4" s="51"/>
      <c r="Z4" s="115"/>
      <c r="AA4" s="18"/>
    </row>
    <row r="5" spans="1:28" s="6" customFormat="1" ht="7.5" customHeight="1" x14ac:dyDescent="0.25">
      <c r="A5" s="4"/>
      <c r="B5" s="4"/>
      <c r="C5" s="4"/>
      <c r="D5" s="4"/>
      <c r="E5" s="4"/>
      <c r="F5" s="4"/>
      <c r="G5" s="4"/>
      <c r="H5" s="4"/>
      <c r="I5" s="4"/>
      <c r="J5" s="4"/>
      <c r="K5" s="4"/>
      <c r="L5" s="4"/>
      <c r="M5" s="4"/>
      <c r="N5" s="4"/>
      <c r="O5" s="4"/>
      <c r="P5" s="4"/>
      <c r="Q5" s="4"/>
      <c r="R5" s="4"/>
      <c r="S5" s="51"/>
      <c r="T5" s="51"/>
      <c r="U5" s="51"/>
      <c r="V5" s="51"/>
      <c r="W5" s="51"/>
      <c r="X5" s="51"/>
      <c r="Y5" s="51"/>
      <c r="Z5" s="115"/>
      <c r="AA5" s="26"/>
    </row>
    <row r="6" spans="1:28" s="6" customFormat="1" ht="13" x14ac:dyDescent="0.25">
      <c r="A6" s="4"/>
      <c r="B6" s="4"/>
      <c r="C6" s="4"/>
      <c r="D6" s="4"/>
      <c r="E6" s="4"/>
      <c r="F6" s="4"/>
      <c r="G6" s="4"/>
      <c r="H6" s="4"/>
      <c r="I6" s="4"/>
      <c r="J6" s="4"/>
      <c r="K6" s="4"/>
      <c r="L6" s="4"/>
      <c r="M6" s="4"/>
      <c r="N6" s="4"/>
      <c r="O6" s="4"/>
      <c r="P6" s="4"/>
      <c r="Q6" s="4"/>
      <c r="R6" s="4"/>
      <c r="S6" s="51"/>
      <c r="T6" s="51"/>
      <c r="U6" s="51"/>
      <c r="V6" s="51"/>
      <c r="W6" s="51"/>
      <c r="X6" s="51"/>
      <c r="Y6" s="51"/>
      <c r="Z6" s="115"/>
      <c r="AA6" s="17"/>
    </row>
    <row r="7" spans="1:28" s="6" customFormat="1" ht="32.9" customHeight="1" x14ac:dyDescent="0.25">
      <c r="A7" s="4"/>
      <c r="B7" s="4"/>
      <c r="C7" s="4"/>
      <c r="D7" s="4"/>
      <c r="E7" s="4"/>
      <c r="F7" s="4"/>
      <c r="G7" s="4"/>
      <c r="H7" s="4"/>
      <c r="I7" s="4"/>
      <c r="J7" s="4"/>
      <c r="K7" s="4"/>
      <c r="L7" s="4"/>
      <c r="M7" s="4"/>
      <c r="N7" s="4"/>
      <c r="O7" s="4"/>
      <c r="P7" s="4"/>
      <c r="Q7" s="4"/>
      <c r="R7" s="4"/>
      <c r="S7" s="51"/>
      <c r="T7" s="51"/>
      <c r="U7" s="51"/>
      <c r="V7" s="51"/>
      <c r="W7" s="51"/>
      <c r="X7" s="51"/>
      <c r="Y7" s="51"/>
      <c r="Z7" s="115"/>
      <c r="AA7" s="26"/>
    </row>
    <row r="8" spans="1:28" s="6" customFormat="1" ht="18" customHeight="1" x14ac:dyDescent="0.25">
      <c r="A8" s="93"/>
      <c r="B8" s="4"/>
      <c r="C8" s="4"/>
      <c r="D8" s="4"/>
      <c r="E8" s="4"/>
      <c r="F8" s="4"/>
      <c r="G8" s="4"/>
      <c r="H8" s="4"/>
      <c r="I8" s="4"/>
      <c r="J8" s="4"/>
      <c r="K8" s="4"/>
      <c r="L8" s="4"/>
      <c r="M8" s="4"/>
      <c r="N8" s="4"/>
      <c r="O8" s="4"/>
      <c r="P8" s="4"/>
      <c r="Q8" s="4"/>
      <c r="R8" s="4"/>
      <c r="S8" s="51"/>
      <c r="T8" s="51"/>
      <c r="U8" s="51"/>
      <c r="V8" s="51"/>
      <c r="W8" s="51"/>
      <c r="X8" s="51"/>
      <c r="Y8" s="51"/>
      <c r="Z8" s="115"/>
      <c r="AA8" s="26"/>
    </row>
    <row r="9" spans="1:28" s="6" customFormat="1" ht="7.5" customHeight="1" x14ac:dyDescent="0.25">
      <c r="A9" s="4"/>
      <c r="B9" s="4"/>
      <c r="C9" s="4"/>
      <c r="D9" s="4"/>
      <c r="E9" s="4"/>
      <c r="F9" s="4"/>
      <c r="G9" s="4"/>
      <c r="H9" s="4"/>
      <c r="I9" s="4"/>
      <c r="J9" s="4"/>
      <c r="K9" s="4"/>
      <c r="L9" s="4"/>
      <c r="M9" s="4"/>
      <c r="N9" s="4"/>
      <c r="O9" s="4"/>
      <c r="P9" s="4"/>
      <c r="Q9" s="4"/>
      <c r="R9" s="4"/>
      <c r="S9" s="51"/>
      <c r="T9" s="51"/>
      <c r="U9" s="51"/>
      <c r="V9" s="51"/>
      <c r="W9" s="51"/>
      <c r="X9" s="51"/>
      <c r="Y9" s="51"/>
      <c r="Z9" s="115"/>
      <c r="AA9" s="26"/>
    </row>
    <row r="10" spans="1:28" s="6" customFormat="1" ht="13" x14ac:dyDescent="0.3">
      <c r="A10" s="4"/>
      <c r="B10" s="4"/>
      <c r="C10" s="4"/>
      <c r="D10" s="4"/>
      <c r="E10" s="4"/>
      <c r="F10" s="4"/>
      <c r="G10" s="4"/>
      <c r="H10" s="4"/>
      <c r="I10" s="4"/>
      <c r="J10" s="4"/>
      <c r="K10" s="4"/>
      <c r="L10" s="4"/>
      <c r="M10" s="4"/>
      <c r="N10" s="4"/>
      <c r="O10" s="4"/>
      <c r="P10" s="4"/>
      <c r="Q10" s="4"/>
      <c r="R10" s="4"/>
      <c r="S10" s="51"/>
      <c r="T10" s="51"/>
      <c r="U10" s="51"/>
      <c r="V10" s="51"/>
      <c r="W10" s="51"/>
      <c r="X10" s="51"/>
      <c r="Y10" s="51"/>
      <c r="Z10" s="115"/>
      <c r="AA10" s="17"/>
      <c r="AB10" s="1"/>
    </row>
    <row r="11" spans="1:28" s="6" customFormat="1" ht="7.5" customHeight="1" x14ac:dyDescent="0.25">
      <c r="A11" s="4"/>
      <c r="B11" s="4"/>
      <c r="C11" s="4"/>
      <c r="D11" s="4"/>
      <c r="E11" s="4"/>
      <c r="F11" s="4"/>
      <c r="G11" s="4"/>
      <c r="H11" s="4"/>
      <c r="I11" s="4"/>
      <c r="J11" s="4"/>
      <c r="K11" s="4"/>
      <c r="L11" s="4"/>
      <c r="M11" s="4"/>
      <c r="N11" s="4"/>
      <c r="O11" s="4"/>
      <c r="P11" s="4"/>
      <c r="Q11" s="4"/>
      <c r="R11" s="4"/>
      <c r="S11" s="51"/>
      <c r="T11" s="51"/>
      <c r="U11" s="51"/>
      <c r="V11" s="51"/>
      <c r="W11" s="51"/>
      <c r="X11" s="51"/>
      <c r="Y11" s="51"/>
      <c r="Z11" s="115"/>
      <c r="AA11" s="26"/>
    </row>
    <row r="12" spans="1:28" ht="7.5" customHeight="1" x14ac:dyDescent="0.25">
      <c r="A12" s="4"/>
      <c r="B12" s="4"/>
      <c r="C12" s="4"/>
      <c r="D12" s="4"/>
      <c r="E12" s="4"/>
      <c r="F12" s="4"/>
      <c r="G12" s="4"/>
      <c r="H12" s="4"/>
      <c r="I12" s="4"/>
      <c r="J12" s="4"/>
      <c r="K12" s="4"/>
      <c r="L12" s="4"/>
      <c r="M12" s="4"/>
      <c r="N12" s="4"/>
      <c r="O12" s="4"/>
      <c r="P12" s="4"/>
      <c r="Q12" s="4"/>
      <c r="R12" s="4"/>
      <c r="S12" s="51"/>
      <c r="T12" s="51"/>
      <c r="U12" s="51"/>
      <c r="V12" s="51"/>
      <c r="W12" s="51"/>
      <c r="X12" s="51"/>
      <c r="Y12" s="51"/>
      <c r="Z12" s="114"/>
      <c r="AA12" s="3"/>
    </row>
    <row r="13" spans="1:28" ht="13" x14ac:dyDescent="0.25">
      <c r="A13" s="4"/>
      <c r="B13" s="4"/>
      <c r="C13" s="4"/>
      <c r="D13" s="4"/>
      <c r="E13" s="4"/>
      <c r="F13" s="4"/>
      <c r="G13" s="4"/>
      <c r="H13" s="4"/>
      <c r="I13" s="4"/>
      <c r="J13" s="4"/>
      <c r="K13" s="4"/>
      <c r="L13" s="4"/>
      <c r="M13" s="4"/>
      <c r="N13" s="4"/>
      <c r="O13" s="4"/>
      <c r="P13" s="4"/>
      <c r="Q13" s="4"/>
      <c r="R13" s="4"/>
      <c r="S13" s="51"/>
      <c r="T13" s="51"/>
      <c r="U13" s="51"/>
      <c r="V13" s="51"/>
      <c r="W13" s="51"/>
      <c r="X13" s="51"/>
      <c r="Y13" s="51"/>
      <c r="AA13" s="29" t="s">
        <v>302</v>
      </c>
    </row>
    <row r="14" spans="1:28" x14ac:dyDescent="0.25">
      <c r="A14" s="4"/>
      <c r="B14" s="4"/>
      <c r="C14" s="4"/>
      <c r="D14" s="4"/>
      <c r="E14" s="4"/>
      <c r="F14" s="4"/>
      <c r="G14" s="4"/>
      <c r="H14" s="4"/>
      <c r="I14" s="4"/>
      <c r="J14" s="4"/>
      <c r="K14" s="4"/>
      <c r="L14" s="4"/>
      <c r="M14" s="4"/>
      <c r="N14" s="4"/>
      <c r="O14" s="4"/>
      <c r="P14" s="4"/>
      <c r="Q14" s="4"/>
      <c r="R14" s="4"/>
      <c r="S14" s="51"/>
      <c r="T14" s="51"/>
      <c r="U14" s="51"/>
      <c r="V14" s="51"/>
      <c r="W14" s="51"/>
      <c r="X14" s="51"/>
      <c r="Y14" s="51"/>
    </row>
    <row r="15" spans="1:28" ht="22.5" customHeight="1" x14ac:dyDescent="0.25">
      <c r="A15" s="4"/>
      <c r="B15" s="4"/>
      <c r="C15" s="4"/>
      <c r="D15" s="4"/>
      <c r="E15" s="4"/>
      <c r="F15" s="4"/>
      <c r="G15" s="4"/>
      <c r="H15" s="4"/>
      <c r="I15" s="4"/>
      <c r="J15" s="4"/>
      <c r="K15" s="4"/>
      <c r="L15" s="4"/>
      <c r="M15" s="4"/>
      <c r="N15" s="4"/>
      <c r="O15" s="4"/>
      <c r="P15" s="4"/>
      <c r="Q15" s="4"/>
      <c r="R15" s="4"/>
      <c r="S15" s="51"/>
      <c r="T15" s="51"/>
      <c r="U15" s="51"/>
      <c r="V15" s="51"/>
      <c r="W15" s="51"/>
      <c r="X15" s="51"/>
      <c r="Y15" s="51"/>
    </row>
    <row r="16" spans="1:28" s="3" customFormat="1" x14ac:dyDescent="0.25">
      <c r="A16" s="4"/>
      <c r="B16" s="4"/>
      <c r="C16" s="4"/>
      <c r="D16" s="4"/>
      <c r="E16" s="4"/>
      <c r="F16" s="4"/>
      <c r="G16" s="4"/>
      <c r="H16" s="4"/>
      <c r="I16" s="4"/>
      <c r="J16" s="4"/>
      <c r="K16" s="4"/>
      <c r="L16" s="4"/>
      <c r="M16" s="4"/>
      <c r="N16" s="4"/>
      <c r="O16" s="4"/>
      <c r="P16" s="4"/>
      <c r="Q16" s="4"/>
      <c r="R16" s="4"/>
      <c r="S16" s="52"/>
      <c r="T16" s="52"/>
      <c r="U16" s="52"/>
      <c r="V16" s="52"/>
      <c r="W16" s="52"/>
      <c r="X16" s="52"/>
      <c r="Y16" s="52"/>
      <c r="Z16" s="117"/>
      <c r="AA16" s="4"/>
    </row>
    <row r="17" spans="1:27" s="3" customFormat="1" x14ac:dyDescent="0.25">
      <c r="A17" s="4"/>
      <c r="B17" s="4"/>
      <c r="C17" s="4"/>
      <c r="D17" s="4"/>
      <c r="E17" s="4"/>
      <c r="F17" s="4"/>
      <c r="G17" s="4"/>
      <c r="H17" s="4"/>
      <c r="I17" s="4"/>
      <c r="J17" s="4"/>
      <c r="K17" s="4"/>
      <c r="L17" s="4"/>
      <c r="M17" s="4"/>
      <c r="N17" s="4"/>
      <c r="O17" s="4"/>
      <c r="P17" s="4"/>
      <c r="Q17" s="4"/>
      <c r="R17" s="4"/>
      <c r="S17" s="52"/>
      <c r="T17" s="52"/>
      <c r="U17" s="52"/>
      <c r="V17" s="52"/>
      <c r="W17" s="52"/>
      <c r="X17" s="52"/>
      <c r="Y17" s="52"/>
      <c r="Z17" s="117"/>
      <c r="AA17" s="4"/>
    </row>
    <row r="18" spans="1:27" s="3" customFormat="1" x14ac:dyDescent="0.25">
      <c r="A18" s="4"/>
      <c r="B18" s="4"/>
      <c r="C18" s="4"/>
      <c r="D18" s="4"/>
      <c r="E18" s="4"/>
      <c r="F18" s="4"/>
      <c r="G18" s="4"/>
      <c r="H18" s="4"/>
      <c r="I18" s="4"/>
      <c r="J18" s="4"/>
      <c r="K18" s="4"/>
      <c r="L18" s="4"/>
      <c r="M18" s="4"/>
      <c r="N18" s="4"/>
      <c r="O18" s="4"/>
      <c r="P18" s="4"/>
      <c r="Q18" s="4"/>
      <c r="R18" s="4"/>
      <c r="S18" s="52"/>
      <c r="T18" s="52"/>
      <c r="U18" s="52"/>
      <c r="V18" s="52"/>
      <c r="W18" s="52"/>
      <c r="X18" s="52"/>
      <c r="Y18" s="52"/>
      <c r="Z18" s="117"/>
      <c r="AA18" s="4"/>
    </row>
    <row r="19" spans="1:27" s="3" customFormat="1" x14ac:dyDescent="0.25">
      <c r="A19" s="4"/>
      <c r="B19" s="4"/>
      <c r="C19" s="4"/>
      <c r="D19" s="4"/>
      <c r="E19" s="4"/>
      <c r="F19" s="4"/>
      <c r="G19" s="4"/>
      <c r="H19" s="4"/>
      <c r="I19" s="4"/>
      <c r="J19" s="4"/>
      <c r="K19" s="4"/>
      <c r="L19" s="4"/>
      <c r="M19" s="4"/>
      <c r="N19" s="4"/>
      <c r="O19" s="4"/>
      <c r="P19" s="4"/>
      <c r="Q19" s="4"/>
      <c r="R19" s="4"/>
      <c r="S19" s="52"/>
      <c r="T19" s="52"/>
      <c r="U19" s="52"/>
      <c r="V19" s="52"/>
      <c r="W19" s="52"/>
      <c r="X19" s="52"/>
      <c r="Y19" s="52"/>
      <c r="Z19" s="117"/>
      <c r="AA19" s="4"/>
    </row>
    <row r="20" spans="1:27" s="3" customFormat="1" ht="23.15" customHeight="1" x14ac:dyDescent="0.25">
      <c r="A20" s="512"/>
      <c r="B20" s="512"/>
      <c r="C20" s="512"/>
      <c r="D20" s="512"/>
      <c r="E20" s="512"/>
      <c r="F20" s="512"/>
      <c r="G20" s="512"/>
      <c r="H20" s="512"/>
      <c r="I20" s="512"/>
      <c r="J20" s="512"/>
      <c r="K20" s="512"/>
      <c r="L20" s="512"/>
      <c r="M20" s="512"/>
      <c r="N20" s="512"/>
      <c r="O20" s="512"/>
      <c r="P20" s="512"/>
      <c r="Q20" s="512"/>
      <c r="R20" s="512"/>
      <c r="S20" s="52"/>
      <c r="T20" s="52"/>
      <c r="U20" s="52"/>
      <c r="V20" s="52"/>
      <c r="W20" s="52"/>
      <c r="X20" s="52"/>
      <c r="Y20" s="52"/>
      <c r="Z20" s="117"/>
      <c r="AA20" s="4"/>
    </row>
    <row r="21" spans="1:27" s="3" customFormat="1" x14ac:dyDescent="0.25">
      <c r="A21" s="26"/>
      <c r="B21" s="26"/>
      <c r="C21" s="57"/>
      <c r="D21" s="13"/>
      <c r="E21" s="26"/>
      <c r="F21" s="26"/>
      <c r="G21" s="26"/>
      <c r="H21" s="26"/>
      <c r="I21" s="26"/>
      <c r="J21" s="26"/>
      <c r="K21" s="26"/>
      <c r="L21" s="26"/>
      <c r="M21" s="26"/>
      <c r="N21" s="26"/>
      <c r="O21" s="26"/>
      <c r="P21" s="26"/>
      <c r="Q21" s="26"/>
      <c r="R21" s="26"/>
      <c r="S21" s="52"/>
      <c r="T21" s="52"/>
      <c r="U21" s="52"/>
      <c r="V21" s="52"/>
      <c r="W21" s="52"/>
      <c r="X21" s="52"/>
      <c r="Y21" s="52"/>
      <c r="Z21" s="117"/>
      <c r="AA21" s="4"/>
    </row>
    <row r="22" spans="1:27" s="3" customFormat="1" ht="7.4" customHeight="1" x14ac:dyDescent="0.25">
      <c r="A22" s="26"/>
      <c r="B22" s="26"/>
      <c r="C22" s="57"/>
      <c r="D22" s="13"/>
      <c r="E22" s="26"/>
      <c r="F22" s="26"/>
      <c r="G22" s="26"/>
      <c r="H22" s="26"/>
      <c r="I22" s="26"/>
      <c r="J22" s="26"/>
      <c r="K22" s="26"/>
      <c r="L22" s="26"/>
      <c r="M22" s="26"/>
      <c r="N22" s="26"/>
      <c r="O22" s="26"/>
      <c r="P22" s="26"/>
      <c r="Q22" s="26"/>
      <c r="R22" s="26"/>
      <c r="S22" s="52"/>
      <c r="T22" s="52"/>
      <c r="U22" s="52"/>
      <c r="V22" s="52"/>
      <c r="W22" s="52"/>
      <c r="X22" s="52"/>
      <c r="Y22" s="52"/>
      <c r="Z22" s="117"/>
      <c r="AA22" s="4"/>
    </row>
    <row r="23" spans="1:27" s="30" customFormat="1" ht="23.15" customHeight="1" x14ac:dyDescent="0.25">
      <c r="A23" s="545" t="str">
        <f>Daten!B3</f>
        <v>Neubau Feuerwehr-Service-Zentrum</v>
      </c>
      <c r="B23" s="545"/>
      <c r="C23" s="545"/>
      <c r="D23" s="545"/>
      <c r="E23" s="545"/>
      <c r="F23" s="545"/>
      <c r="G23" s="545"/>
      <c r="H23" s="545"/>
      <c r="I23" s="545"/>
      <c r="J23" s="545"/>
      <c r="K23" s="545"/>
      <c r="L23" s="545"/>
      <c r="M23" s="545"/>
      <c r="N23" s="545"/>
      <c r="O23" s="545"/>
      <c r="P23" s="545"/>
      <c r="Q23" s="545"/>
      <c r="R23" s="545"/>
      <c r="S23" s="56" t="s">
        <v>26</v>
      </c>
      <c r="T23" s="60"/>
      <c r="U23" s="60"/>
      <c r="V23" s="60"/>
      <c r="W23" s="60"/>
      <c r="X23" s="60"/>
      <c r="Y23" s="60"/>
      <c r="Z23" s="118"/>
      <c r="AA23" s="111"/>
    </row>
    <row r="24" spans="1:27" s="3" customFormat="1" ht="27.75" customHeight="1" x14ac:dyDescent="0.25">
      <c r="A24" s="545"/>
      <c r="B24" s="545"/>
      <c r="C24" s="545"/>
      <c r="D24" s="545"/>
      <c r="E24" s="545"/>
      <c r="F24" s="545"/>
      <c r="G24" s="545"/>
      <c r="H24" s="545"/>
      <c r="I24" s="545"/>
      <c r="J24" s="545"/>
      <c r="K24" s="545"/>
      <c r="L24" s="545"/>
      <c r="M24" s="545"/>
      <c r="N24" s="545"/>
      <c r="O24" s="545"/>
      <c r="P24" s="545"/>
      <c r="Q24" s="545"/>
      <c r="R24" s="545"/>
      <c r="S24" s="109" t="str">
        <f>Daten!C20</f>
        <v>LK LuP</v>
      </c>
      <c r="T24" s="61"/>
      <c r="U24" s="61"/>
      <c r="V24" s="61"/>
      <c r="W24" s="61"/>
      <c r="X24" s="61"/>
      <c r="Y24" s="55"/>
      <c r="Z24" s="117"/>
      <c r="AA24" s="4"/>
    </row>
    <row r="25" spans="1:27" s="3" customFormat="1" ht="15.5" x14ac:dyDescent="0.25">
      <c r="A25" s="26"/>
      <c r="B25" s="26"/>
      <c r="C25" s="13"/>
      <c r="D25" s="26"/>
      <c r="E25" s="26"/>
      <c r="F25" s="26"/>
      <c r="G25" s="26"/>
      <c r="H25" s="26"/>
      <c r="I25" s="26"/>
      <c r="J25" s="26"/>
      <c r="K25" s="26"/>
      <c r="L25" s="26"/>
      <c r="M25" s="26"/>
      <c r="N25" s="26"/>
      <c r="O25" s="26"/>
      <c r="P25" s="26"/>
      <c r="Q25" s="26"/>
      <c r="R25" s="179" t="str">
        <f>Daten!B4</f>
        <v xml:space="preserve">An der K38 Nr. 1 </v>
      </c>
      <c r="S25" s="109" t="str">
        <f>Daten!C21</f>
        <v>FD 10 Gebäudemanagement</v>
      </c>
      <c r="T25" s="61"/>
      <c r="U25" s="61"/>
      <c r="V25" s="61"/>
      <c r="W25" s="61"/>
      <c r="X25" s="61"/>
      <c r="Y25" s="55"/>
      <c r="Z25" s="117"/>
      <c r="AA25" s="4"/>
    </row>
    <row r="26" spans="1:27" s="3" customFormat="1" ht="15.5" x14ac:dyDescent="0.25">
      <c r="A26" s="26"/>
      <c r="B26" s="26"/>
      <c r="C26" s="57"/>
      <c r="D26" s="13"/>
      <c r="E26" s="26"/>
      <c r="F26" s="26"/>
      <c r="G26" s="26"/>
      <c r="H26" s="26"/>
      <c r="I26" s="26"/>
      <c r="J26" s="26"/>
      <c r="K26" s="26"/>
      <c r="L26" s="26"/>
      <c r="M26" s="26"/>
      <c r="N26" s="26"/>
      <c r="O26" s="26"/>
      <c r="P26" s="26"/>
      <c r="Q26" s="26"/>
      <c r="R26" s="179" t="str">
        <f>Daten!C4</f>
        <v xml:space="preserve">19306 Neustadt-Glewe </v>
      </c>
      <c r="S26" s="109" t="str">
        <f>Daten!C22</f>
        <v>Putlitzer Straße 25</v>
      </c>
      <c r="T26" s="60"/>
      <c r="U26" s="60"/>
      <c r="V26" s="60"/>
      <c r="W26" s="60"/>
      <c r="X26" s="60"/>
      <c r="Y26" s="52"/>
      <c r="Z26" s="117"/>
      <c r="AA26" s="4"/>
    </row>
    <row r="27" spans="1:27" s="3" customFormat="1" ht="15.5" x14ac:dyDescent="0.25">
      <c r="A27" s="26"/>
      <c r="B27" s="26"/>
      <c r="C27" s="13"/>
      <c r="D27" s="26"/>
      <c r="E27" s="26"/>
      <c r="F27" s="26"/>
      <c r="G27" s="26"/>
      <c r="H27" s="26"/>
      <c r="I27" s="26"/>
      <c r="J27" s="26"/>
      <c r="K27" s="26"/>
      <c r="L27" s="26"/>
      <c r="M27" s="26"/>
      <c r="N27" s="26"/>
      <c r="O27" s="26"/>
      <c r="P27" s="26"/>
      <c r="Q27" s="26"/>
      <c r="R27" s="58"/>
      <c r="S27" s="109" t="str">
        <f>Daten!C23</f>
        <v>19370 Parchim</v>
      </c>
      <c r="T27" s="61"/>
      <c r="U27" s="61"/>
      <c r="V27" s="61"/>
      <c r="W27" s="61"/>
      <c r="X27" s="61"/>
      <c r="Y27" s="55"/>
      <c r="Z27" s="117"/>
      <c r="AA27" s="4"/>
    </row>
    <row r="28" spans="1:27" s="3" customFormat="1" x14ac:dyDescent="0.25">
      <c r="A28" s="26"/>
      <c r="B28" s="26"/>
      <c r="C28" s="57"/>
      <c r="D28" s="13"/>
      <c r="E28" s="26"/>
      <c r="F28" s="26"/>
      <c r="G28" s="26"/>
      <c r="H28" s="26"/>
      <c r="I28" s="26"/>
      <c r="J28" s="26"/>
      <c r="K28" s="26"/>
      <c r="L28" s="26"/>
      <c r="M28" s="26"/>
      <c r="N28" s="26"/>
      <c r="O28" s="26"/>
      <c r="P28" s="26"/>
      <c r="Q28" s="26"/>
      <c r="R28" s="110"/>
      <c r="S28" s="60"/>
      <c r="T28" s="60"/>
      <c r="U28" s="60"/>
      <c r="V28" s="60"/>
      <c r="W28" s="60"/>
      <c r="X28" s="60"/>
      <c r="Y28" s="52"/>
      <c r="Z28" s="117"/>
      <c r="AA28" s="4"/>
    </row>
    <row r="29" spans="1:27" s="3" customFormat="1" ht="18" x14ac:dyDescent="0.4">
      <c r="A29" s="26"/>
      <c r="B29" s="26"/>
      <c r="C29" s="57"/>
      <c r="D29" s="13"/>
      <c r="E29" s="26"/>
      <c r="F29" s="26"/>
      <c r="G29" s="26"/>
      <c r="H29" s="26"/>
      <c r="I29" s="26"/>
      <c r="J29" s="26"/>
      <c r="K29" s="26"/>
      <c r="L29" s="26"/>
      <c r="M29" s="26"/>
      <c r="N29" s="26"/>
      <c r="O29" s="26"/>
      <c r="P29" s="26"/>
      <c r="Q29" s="12"/>
      <c r="R29" s="53" t="s">
        <v>929</v>
      </c>
      <c r="S29" s="56" t="s">
        <v>304</v>
      </c>
      <c r="T29" s="60"/>
      <c r="U29" s="60"/>
      <c r="V29" s="60"/>
      <c r="W29" s="60"/>
      <c r="X29" s="60"/>
      <c r="Y29" s="52"/>
      <c r="Z29" s="117"/>
      <c r="AA29" s="4"/>
    </row>
    <row r="30" spans="1:27" s="3" customFormat="1" ht="15.5" x14ac:dyDescent="0.35">
      <c r="A30" s="26"/>
      <c r="B30" s="26"/>
      <c r="C30" s="13"/>
      <c r="D30" s="26"/>
      <c r="E30" s="26"/>
      <c r="F30" s="26"/>
      <c r="G30" s="26"/>
      <c r="H30" s="26"/>
      <c r="I30" s="26"/>
      <c r="J30" s="26"/>
      <c r="K30" s="26"/>
      <c r="L30" s="26"/>
      <c r="M30" s="26"/>
      <c r="N30" s="26"/>
      <c r="O30" s="26"/>
      <c r="P30" s="26"/>
      <c r="Q30" s="26"/>
      <c r="R30" s="54"/>
      <c r="S30" s="109" t="str">
        <f>Daten!C35</f>
        <v>Inros Lackner SE</v>
      </c>
      <c r="T30" s="61"/>
      <c r="U30" s="61"/>
      <c r="V30" s="61"/>
      <c r="W30" s="61"/>
      <c r="X30" s="61"/>
      <c r="Y30" s="55"/>
      <c r="Z30" s="117"/>
      <c r="AA30" s="4"/>
    </row>
    <row r="31" spans="1:27" s="3" customFormat="1" ht="15.5" x14ac:dyDescent="0.35">
      <c r="A31" s="26"/>
      <c r="B31" s="26"/>
      <c r="C31" s="13"/>
      <c r="D31" s="26"/>
      <c r="E31" s="26"/>
      <c r="F31" s="26"/>
      <c r="G31" s="26"/>
      <c r="H31" s="26"/>
      <c r="I31" s="26"/>
      <c r="J31" s="26"/>
      <c r="K31" s="26"/>
      <c r="L31" s="26"/>
      <c r="M31" s="26"/>
      <c r="N31" s="26"/>
      <c r="O31" s="26"/>
      <c r="P31" s="26"/>
      <c r="Q31" s="26"/>
      <c r="R31" s="54"/>
      <c r="S31" s="109" t="str">
        <f>Daten!C40</f>
        <v>Rosa-Luxemburg-Straße 16</v>
      </c>
      <c r="T31" s="61"/>
      <c r="U31" s="61"/>
      <c r="V31" s="61"/>
      <c r="W31" s="61"/>
      <c r="X31" s="61"/>
      <c r="Y31" s="55"/>
      <c r="Z31" s="117"/>
      <c r="AA31" s="4"/>
    </row>
    <row r="32" spans="1:27" s="3" customFormat="1" ht="15.5" x14ac:dyDescent="0.35">
      <c r="A32" s="26"/>
      <c r="B32" s="26"/>
      <c r="C32" s="13"/>
      <c r="D32" s="26"/>
      <c r="E32" s="26"/>
      <c r="F32" s="26"/>
      <c r="G32" s="26"/>
      <c r="H32" s="26"/>
      <c r="I32" s="26"/>
      <c r="J32" s="26"/>
      <c r="K32" s="26"/>
      <c r="L32" s="26"/>
      <c r="M32" s="26"/>
      <c r="N32" s="26"/>
      <c r="O32" s="26"/>
      <c r="P32" s="26"/>
      <c r="Q32" s="26"/>
      <c r="R32" s="54"/>
      <c r="S32" s="109" t="str">
        <f>Daten!C41</f>
        <v>18055 Rostock</v>
      </c>
      <c r="T32" s="61"/>
      <c r="U32" s="61"/>
      <c r="V32" s="61"/>
      <c r="W32" s="61"/>
      <c r="X32" s="61"/>
      <c r="Y32" s="55"/>
      <c r="Z32" s="117"/>
      <c r="AA32" s="4"/>
    </row>
    <row r="33" spans="1:33" s="3" customFormat="1" ht="15.5" x14ac:dyDescent="0.35">
      <c r="A33" s="26"/>
      <c r="B33" s="26"/>
      <c r="C33" s="13"/>
      <c r="D33" s="26"/>
      <c r="E33" s="26"/>
      <c r="F33" s="26"/>
      <c r="G33" s="26"/>
      <c r="H33" s="26"/>
      <c r="I33" s="26"/>
      <c r="J33" s="26"/>
      <c r="K33" s="26"/>
      <c r="L33" s="26"/>
      <c r="M33" s="26"/>
      <c r="N33" s="26"/>
      <c r="O33" s="26"/>
      <c r="P33" s="26"/>
      <c r="Q33" s="26"/>
      <c r="R33" s="54"/>
      <c r="S33" s="109"/>
      <c r="T33" s="61"/>
      <c r="U33" s="61"/>
      <c r="V33" s="61"/>
      <c r="W33" s="61"/>
      <c r="X33" s="61"/>
      <c r="Y33" s="55"/>
      <c r="Z33" s="117"/>
      <c r="AA33" s="4"/>
    </row>
    <row r="34" spans="1:33" s="3" customFormat="1" ht="15.5" x14ac:dyDescent="0.35">
      <c r="A34" s="26"/>
      <c r="B34" s="26"/>
      <c r="C34" s="13"/>
      <c r="D34" s="26"/>
      <c r="E34" s="26"/>
      <c r="F34" s="26"/>
      <c r="G34" s="26"/>
      <c r="H34" s="26"/>
      <c r="I34" s="26"/>
      <c r="J34" s="26"/>
      <c r="K34" s="26"/>
      <c r="L34" s="26"/>
      <c r="M34" s="26"/>
      <c r="N34" s="26"/>
      <c r="O34" s="26"/>
      <c r="P34" s="26"/>
      <c r="Q34" s="26"/>
      <c r="R34" s="54"/>
      <c r="S34" s="56" t="s">
        <v>305</v>
      </c>
      <c r="T34" s="61"/>
      <c r="U34" s="61"/>
      <c r="V34" s="61"/>
      <c r="W34" s="61"/>
      <c r="X34" s="61"/>
      <c r="Y34" s="55"/>
      <c r="Z34" s="117"/>
      <c r="AA34" s="4"/>
    </row>
    <row r="35" spans="1:33" s="3" customFormat="1" ht="15.5" x14ac:dyDescent="0.35">
      <c r="A35" s="26"/>
      <c r="B35" s="26"/>
      <c r="C35" s="13"/>
      <c r="D35" s="26"/>
      <c r="E35" s="26"/>
      <c r="F35" s="26"/>
      <c r="G35" s="26"/>
      <c r="H35" s="26"/>
      <c r="I35" s="26"/>
      <c r="J35" s="26"/>
      <c r="K35" s="26"/>
      <c r="L35" s="26"/>
      <c r="M35" s="26"/>
      <c r="N35" s="26"/>
      <c r="O35" s="26"/>
      <c r="P35" s="26"/>
      <c r="Q35" s="26"/>
      <c r="R35" s="54"/>
      <c r="S35" s="513" t="str">
        <f>H62</f>
        <v>Entwurfsplanung</v>
      </c>
      <c r="T35" s="513"/>
      <c r="U35" s="513"/>
      <c r="V35" s="513"/>
      <c r="W35" s="513"/>
      <c r="X35" s="513"/>
      <c r="Y35" s="55"/>
      <c r="Z35" s="117"/>
      <c r="AA35" s="29" t="s">
        <v>306</v>
      </c>
    </row>
    <row r="36" spans="1:33" s="3" customFormat="1" ht="15.5" x14ac:dyDescent="0.35">
      <c r="A36" s="26"/>
      <c r="B36" s="26"/>
      <c r="C36" s="13"/>
      <c r="D36" s="26"/>
      <c r="E36" s="26"/>
      <c r="F36" s="26"/>
      <c r="G36" s="26"/>
      <c r="H36" s="26"/>
      <c r="I36" s="26"/>
      <c r="J36" s="26"/>
      <c r="K36" s="26"/>
      <c r="L36" s="26"/>
      <c r="M36" s="26"/>
      <c r="N36" s="26"/>
      <c r="O36" s="26"/>
      <c r="P36" s="26"/>
      <c r="Q36" s="26"/>
      <c r="R36" s="54"/>
      <c r="S36" s="109"/>
      <c r="T36" s="61"/>
      <c r="U36" s="61"/>
      <c r="V36" s="61"/>
      <c r="W36" s="61"/>
      <c r="X36" s="61"/>
      <c r="Y36" s="55"/>
      <c r="Z36" s="117"/>
      <c r="AA36" s="4"/>
    </row>
    <row r="37" spans="1:33" s="3" customFormat="1" ht="15.5" x14ac:dyDescent="0.35">
      <c r="A37" s="26"/>
      <c r="B37" s="26"/>
      <c r="C37" s="13"/>
      <c r="D37" s="26"/>
      <c r="E37" s="26"/>
      <c r="F37" s="26"/>
      <c r="G37" s="26"/>
      <c r="H37" s="26"/>
      <c r="I37" s="26"/>
      <c r="J37" s="26"/>
      <c r="K37" s="26"/>
      <c r="L37" s="26"/>
      <c r="M37" s="26"/>
      <c r="N37" s="26"/>
      <c r="O37" s="26"/>
      <c r="P37" s="26"/>
      <c r="Q37" s="26"/>
      <c r="R37" s="54"/>
      <c r="S37" s="56" t="s">
        <v>97</v>
      </c>
      <c r="T37" s="61"/>
      <c r="U37" s="61"/>
      <c r="V37" s="61"/>
      <c r="W37" s="61"/>
      <c r="X37" s="61"/>
      <c r="Y37" s="55"/>
      <c r="Z37" s="117"/>
      <c r="AA37" s="4"/>
    </row>
    <row r="38" spans="1:33" s="3" customFormat="1" ht="15.5" x14ac:dyDescent="0.35">
      <c r="A38" s="26"/>
      <c r="B38" s="26"/>
      <c r="C38" s="13"/>
      <c r="D38" s="26"/>
      <c r="E38" s="26"/>
      <c r="F38" s="26"/>
      <c r="G38" s="26"/>
      <c r="H38" s="26"/>
      <c r="I38" s="26"/>
      <c r="J38" s="26"/>
      <c r="K38" s="26"/>
      <c r="L38" s="26"/>
      <c r="M38" s="26"/>
      <c r="N38" s="26"/>
      <c r="O38" s="26"/>
      <c r="P38" s="26"/>
      <c r="Q38" s="26"/>
      <c r="R38" s="54"/>
      <c r="S38" s="514">
        <v>44830</v>
      </c>
      <c r="T38" s="514"/>
      <c r="U38" s="514"/>
      <c r="V38" s="61"/>
      <c r="W38" s="61"/>
      <c r="X38" s="61"/>
      <c r="Y38" s="55"/>
      <c r="Z38" s="117"/>
      <c r="AA38" s="4"/>
    </row>
    <row r="39" spans="1:33" s="3" customFormat="1" ht="15.5" x14ac:dyDescent="0.35">
      <c r="A39" s="26"/>
      <c r="B39" s="26"/>
      <c r="C39" s="13"/>
      <c r="D39" s="26"/>
      <c r="E39" s="26"/>
      <c r="F39" s="26"/>
      <c r="G39" s="26"/>
      <c r="H39" s="26"/>
      <c r="I39" s="26"/>
      <c r="J39" s="26"/>
      <c r="K39" s="26"/>
      <c r="L39" s="26"/>
      <c r="M39" s="26"/>
      <c r="N39" s="26"/>
      <c r="O39" s="26"/>
      <c r="P39" s="26"/>
      <c r="Q39" s="26"/>
      <c r="R39" s="54"/>
      <c r="S39" s="109"/>
      <c r="T39" s="61"/>
      <c r="U39" s="61"/>
      <c r="V39" s="61"/>
      <c r="W39" s="61"/>
      <c r="X39" s="61"/>
      <c r="Y39" s="55"/>
      <c r="Z39" s="117"/>
      <c r="AA39" s="4"/>
    </row>
    <row r="40" spans="1:33" s="3" customFormat="1" ht="15.5" x14ac:dyDescent="0.35">
      <c r="A40" s="26"/>
      <c r="B40" s="26"/>
      <c r="C40" s="13"/>
      <c r="D40" s="26"/>
      <c r="E40" s="26"/>
      <c r="F40" s="26"/>
      <c r="G40" s="26"/>
      <c r="H40" s="26"/>
      <c r="I40" s="26"/>
      <c r="J40" s="26"/>
      <c r="K40" s="26"/>
      <c r="L40" s="26"/>
      <c r="M40" s="26"/>
      <c r="N40" s="26"/>
      <c r="O40" s="26"/>
      <c r="P40" s="26"/>
      <c r="Q40" s="26"/>
      <c r="R40" s="54"/>
      <c r="S40" s="52"/>
      <c r="T40" s="52"/>
      <c r="U40" s="52"/>
      <c r="V40" s="52"/>
      <c r="W40" s="52"/>
      <c r="X40" s="52"/>
      <c r="Y40" s="52"/>
      <c r="Z40" s="117"/>
      <c r="AA40" s="4"/>
    </row>
    <row r="41" spans="1:33" s="3" customFormat="1" x14ac:dyDescent="0.25">
      <c r="A41" s="59"/>
      <c r="B41" s="59"/>
      <c r="C41" s="59"/>
      <c r="D41" s="59"/>
      <c r="E41" s="59"/>
      <c r="F41" s="59"/>
      <c r="G41" s="59"/>
      <c r="H41" s="59"/>
      <c r="I41" s="59"/>
      <c r="J41" s="59"/>
      <c r="K41" s="59"/>
      <c r="L41" s="59"/>
      <c r="M41" s="59"/>
      <c r="N41" s="59"/>
      <c r="O41" s="59"/>
      <c r="P41" s="59"/>
      <c r="Q41" s="59"/>
      <c r="R41" s="59"/>
      <c r="S41" s="59"/>
      <c r="T41" s="59"/>
      <c r="U41" s="59"/>
      <c r="V41" s="59"/>
      <c r="W41" s="59"/>
      <c r="X41" s="59"/>
      <c r="Y41" s="59"/>
      <c r="Z41" s="117"/>
      <c r="AA41" s="4"/>
    </row>
    <row r="42" spans="1:33" s="3" customFormat="1" x14ac:dyDescent="0.25">
      <c r="A42" s="59"/>
      <c r="B42" s="59"/>
      <c r="C42" s="59"/>
      <c r="D42" s="59"/>
      <c r="E42" s="59"/>
      <c r="F42" s="59"/>
      <c r="G42" s="59"/>
      <c r="H42" s="59"/>
      <c r="I42" s="59"/>
      <c r="J42" s="59"/>
      <c r="K42" s="59"/>
      <c r="L42" s="59"/>
      <c r="M42" s="59"/>
      <c r="N42" s="59"/>
      <c r="O42" s="59"/>
      <c r="P42" s="59"/>
      <c r="Q42" s="59"/>
      <c r="R42" s="59"/>
      <c r="S42" s="59"/>
      <c r="T42" s="59"/>
      <c r="U42" s="59"/>
      <c r="V42" s="59"/>
      <c r="W42" s="59"/>
      <c r="X42" s="59"/>
      <c r="Y42" s="59"/>
      <c r="Z42" s="117"/>
      <c r="AA42" s="4"/>
    </row>
    <row r="43" spans="1:33" ht="18" x14ac:dyDescent="0.4">
      <c r="A43" s="25" t="s">
        <v>307</v>
      </c>
      <c r="B43" s="6"/>
      <c r="C43" s="6"/>
      <c r="D43" s="6"/>
      <c r="E43" s="6"/>
      <c r="F43" s="6"/>
      <c r="G43" s="6"/>
      <c r="H43" s="6"/>
      <c r="I43" s="6"/>
      <c r="J43" s="6"/>
      <c r="K43" s="6"/>
      <c r="L43" s="6"/>
      <c r="M43" s="6"/>
      <c r="N43" s="6"/>
      <c r="O43" s="6"/>
      <c r="P43" s="6"/>
      <c r="Q43" s="6"/>
      <c r="R43" s="6"/>
      <c r="S43" s="6"/>
      <c r="T43" s="6"/>
      <c r="U43" s="6"/>
      <c r="V43" s="6"/>
      <c r="W43" s="6"/>
      <c r="X43" s="6"/>
      <c r="Y43" s="6"/>
    </row>
    <row r="44" spans="1:33"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33" x14ac:dyDescent="0.25">
      <c r="A45" s="26"/>
      <c r="B45" s="26"/>
      <c r="C45" s="26"/>
      <c r="D45" s="26"/>
      <c r="E45" s="26"/>
      <c r="F45" s="26"/>
      <c r="G45" s="26"/>
      <c r="H45" s="26"/>
      <c r="I45" s="26"/>
      <c r="J45" s="26"/>
      <c r="K45" s="26"/>
      <c r="L45" s="26"/>
      <c r="M45" s="26"/>
      <c r="N45" s="26"/>
      <c r="O45" s="26"/>
      <c r="P45" s="26"/>
      <c r="Q45" s="26"/>
      <c r="R45" s="26"/>
      <c r="S45" s="26"/>
      <c r="T45" s="26"/>
      <c r="U45" s="26"/>
      <c r="V45" s="26"/>
      <c r="W45" s="6"/>
      <c r="X45" s="6"/>
      <c r="Y45" s="6"/>
    </row>
    <row r="46" spans="1:33" ht="13" x14ac:dyDescent="0.25">
      <c r="A46" s="19" t="s">
        <v>308</v>
      </c>
      <c r="B46" s="26"/>
      <c r="C46" s="26"/>
      <c r="D46" s="26"/>
      <c r="E46" s="26"/>
      <c r="F46" s="26"/>
      <c r="G46" s="26"/>
      <c r="H46" s="26"/>
      <c r="I46" s="26"/>
      <c r="J46" s="26"/>
      <c r="K46" s="26"/>
      <c r="L46" s="26"/>
      <c r="M46" s="26"/>
      <c r="N46" s="26"/>
      <c r="O46" s="26"/>
      <c r="P46" s="26"/>
      <c r="Q46" s="26"/>
      <c r="R46" s="26"/>
      <c r="S46" s="26"/>
      <c r="T46" s="26"/>
      <c r="U46" s="26"/>
      <c r="V46" s="26"/>
      <c r="W46" s="6"/>
      <c r="X46" s="6"/>
      <c r="Y46" s="6"/>
      <c r="AA46" s="27"/>
      <c r="AB46" s="27"/>
      <c r="AC46" s="27"/>
      <c r="AD46" s="27"/>
      <c r="AE46" s="27"/>
      <c r="AF46" s="27"/>
      <c r="AG46" s="27"/>
    </row>
    <row r="47" spans="1:33" ht="13" x14ac:dyDescent="0.25">
      <c r="A47" s="19"/>
      <c r="B47" s="26"/>
      <c r="C47" s="26"/>
      <c r="D47" s="26"/>
      <c r="E47" s="26"/>
      <c r="F47" s="26"/>
      <c r="G47" s="26"/>
      <c r="H47" s="26"/>
      <c r="I47" s="26"/>
      <c r="J47" s="26"/>
      <c r="K47" s="26"/>
      <c r="L47" s="26"/>
      <c r="M47" s="26"/>
      <c r="N47" s="26"/>
      <c r="O47" s="26"/>
      <c r="P47" s="26"/>
      <c r="Q47" s="26"/>
      <c r="R47" s="26"/>
      <c r="S47" s="26"/>
      <c r="T47" s="26"/>
      <c r="U47" s="26"/>
      <c r="V47" s="26"/>
      <c r="W47" s="6"/>
      <c r="X47" s="6"/>
      <c r="Y47" s="6"/>
      <c r="AA47" s="27"/>
      <c r="AB47" s="27"/>
      <c r="AC47" s="27"/>
      <c r="AD47" s="27"/>
      <c r="AE47" s="27"/>
      <c r="AF47" s="27"/>
      <c r="AG47" s="27"/>
    </row>
    <row r="48" spans="1:33" x14ac:dyDescent="0.25">
      <c r="A48" s="13" t="s">
        <v>89</v>
      </c>
      <c r="B48" s="26"/>
      <c r="C48" s="26"/>
      <c r="D48" s="26"/>
      <c r="E48" s="26"/>
      <c r="F48" s="26"/>
      <c r="G48" s="26"/>
      <c r="H48" s="178" t="str">
        <f>Daten!B3</f>
        <v>Neubau Feuerwehr-Service-Zentrum</v>
      </c>
      <c r="I48" s="26"/>
      <c r="J48" s="26"/>
      <c r="K48" s="26"/>
      <c r="L48" s="26"/>
      <c r="M48" s="26"/>
      <c r="N48" s="26"/>
      <c r="O48" s="26"/>
      <c r="P48" s="26"/>
      <c r="Q48" s="26"/>
      <c r="R48" s="26"/>
      <c r="S48" s="26"/>
      <c r="T48" s="26"/>
      <c r="U48" s="26"/>
      <c r="V48" s="26"/>
      <c r="W48" s="6"/>
      <c r="X48" s="6"/>
      <c r="Y48" s="6"/>
    </row>
    <row r="49" spans="1:34" x14ac:dyDescent="0.25">
      <c r="A49" s="26"/>
      <c r="B49" s="26"/>
      <c r="C49" s="26"/>
      <c r="D49" s="26"/>
      <c r="E49" s="26"/>
      <c r="F49" s="26"/>
      <c r="G49" s="26"/>
      <c r="H49" s="178" t="str">
        <f>Daten!B4</f>
        <v xml:space="preserve">An der K38 Nr. 1 </v>
      </c>
      <c r="I49" s="26"/>
      <c r="J49" s="26"/>
      <c r="K49" s="26"/>
      <c r="L49" s="26"/>
      <c r="M49" s="26"/>
      <c r="N49" s="26"/>
      <c r="O49" s="26"/>
      <c r="P49" s="26"/>
      <c r="Q49" s="26"/>
      <c r="R49" s="26"/>
      <c r="S49" s="26"/>
      <c r="T49" s="26"/>
      <c r="U49" s="26"/>
      <c r="V49" s="26"/>
      <c r="W49" s="6"/>
      <c r="X49" s="6"/>
      <c r="Y49" s="6"/>
    </row>
    <row r="50" spans="1:34" x14ac:dyDescent="0.25">
      <c r="A50" s="26"/>
      <c r="B50" s="26"/>
      <c r="C50" s="26"/>
      <c r="D50" s="26"/>
      <c r="E50" s="26"/>
      <c r="F50" s="26"/>
      <c r="G50" s="26"/>
      <c r="H50" s="178" t="str">
        <f>Daten!C4</f>
        <v xml:space="preserve">19306 Neustadt-Glewe </v>
      </c>
      <c r="I50" s="26"/>
      <c r="J50" s="26"/>
      <c r="K50" s="26"/>
      <c r="L50" s="26"/>
      <c r="M50" s="26"/>
      <c r="N50" s="26"/>
      <c r="O50" s="26"/>
      <c r="P50" s="26"/>
      <c r="Q50" s="26"/>
      <c r="R50" s="26"/>
      <c r="S50" s="26"/>
      <c r="T50" s="26"/>
      <c r="U50" s="26"/>
      <c r="V50" s="26"/>
      <c r="W50" s="6"/>
      <c r="X50" s="6"/>
      <c r="Y50" s="6"/>
    </row>
    <row r="51" spans="1:34" x14ac:dyDescent="0.25">
      <c r="A51" s="26"/>
      <c r="B51" s="26"/>
      <c r="C51" s="26"/>
      <c r="D51" s="26"/>
      <c r="E51" s="26"/>
      <c r="F51" s="26"/>
      <c r="G51" s="26"/>
      <c r="H51" s="26"/>
      <c r="I51" s="26"/>
      <c r="J51" s="26"/>
      <c r="K51" s="26"/>
      <c r="L51" s="26"/>
      <c r="M51" s="26"/>
      <c r="N51" s="26"/>
      <c r="O51" s="26"/>
      <c r="P51" s="26"/>
      <c r="Q51" s="26"/>
      <c r="R51" s="26"/>
      <c r="S51" s="26"/>
      <c r="T51" s="26"/>
      <c r="U51" s="26"/>
      <c r="V51" s="26"/>
      <c r="W51" s="6"/>
      <c r="X51" s="6"/>
      <c r="Y51" s="6"/>
    </row>
    <row r="52" spans="1:34" x14ac:dyDescent="0.25">
      <c r="A52" s="13" t="s">
        <v>309</v>
      </c>
      <c r="B52" s="26"/>
      <c r="C52" s="26"/>
      <c r="D52" s="26"/>
      <c r="E52" s="26"/>
      <c r="F52" s="26"/>
      <c r="G52" s="26"/>
      <c r="H52" s="26" t="str">
        <f>Daten!C19</f>
        <v>Landkreis Ludwigslust-Parchim</v>
      </c>
      <c r="I52" s="26"/>
      <c r="J52" s="26"/>
      <c r="K52" s="26"/>
      <c r="L52" s="26"/>
      <c r="M52" s="26"/>
      <c r="N52" s="26"/>
      <c r="O52" s="26"/>
      <c r="P52" s="26"/>
      <c r="Q52" s="26"/>
      <c r="R52" s="26"/>
      <c r="S52" s="26"/>
      <c r="T52" s="26"/>
      <c r="U52" s="26"/>
      <c r="V52" s="26"/>
      <c r="W52" s="6"/>
      <c r="X52" s="6"/>
      <c r="Y52" s="6"/>
    </row>
    <row r="53" spans="1:34" x14ac:dyDescent="0.25">
      <c r="A53" s="26"/>
      <c r="B53" s="26"/>
      <c r="C53" s="26"/>
      <c r="D53" s="26"/>
      <c r="E53" s="26"/>
      <c r="F53" s="26"/>
      <c r="G53" s="26"/>
      <c r="H53" s="26" t="str">
        <f>Daten!C22</f>
        <v>Putlitzer Straße 25</v>
      </c>
      <c r="I53" s="26"/>
      <c r="J53" s="26"/>
      <c r="K53" s="26"/>
      <c r="L53" s="26"/>
      <c r="M53" s="26"/>
      <c r="N53" s="26"/>
      <c r="O53" s="26"/>
      <c r="P53" s="26"/>
      <c r="Q53" s="26"/>
      <c r="R53" s="26"/>
      <c r="S53" s="26"/>
      <c r="T53" s="26"/>
      <c r="U53" s="26"/>
      <c r="V53" s="26"/>
      <c r="W53" s="6"/>
      <c r="X53" s="6"/>
      <c r="Y53" s="6"/>
    </row>
    <row r="54" spans="1:34" x14ac:dyDescent="0.25">
      <c r="A54" s="26"/>
      <c r="B54" s="26"/>
      <c r="C54" s="26"/>
      <c r="D54" s="26"/>
      <c r="E54" s="26"/>
      <c r="F54" s="26"/>
      <c r="G54" s="26"/>
      <c r="H54" s="26" t="str">
        <f>Daten!C23</f>
        <v>19370 Parchim</v>
      </c>
      <c r="I54" s="26"/>
      <c r="J54" s="26"/>
      <c r="K54" s="26"/>
      <c r="L54" s="26"/>
      <c r="M54" s="26"/>
      <c r="N54" s="26"/>
      <c r="O54" s="26"/>
      <c r="P54" s="26"/>
      <c r="Q54" s="26"/>
      <c r="R54" s="26"/>
      <c r="S54" s="26"/>
      <c r="T54" s="26"/>
      <c r="U54" s="26"/>
      <c r="V54" s="26"/>
      <c r="W54" s="6"/>
      <c r="X54" s="6"/>
      <c r="Y54" s="6"/>
    </row>
    <row r="55" spans="1:34" x14ac:dyDescent="0.25">
      <c r="A55" s="26"/>
      <c r="B55" s="26"/>
      <c r="C55" s="26"/>
      <c r="D55" s="26"/>
      <c r="E55" s="26"/>
      <c r="F55" s="26"/>
      <c r="G55" s="26"/>
      <c r="H55" s="26"/>
      <c r="I55" s="26"/>
      <c r="J55" s="26"/>
      <c r="K55" s="26"/>
      <c r="L55" s="26"/>
      <c r="M55" s="26"/>
      <c r="N55" s="26"/>
      <c r="O55" s="26"/>
      <c r="P55" s="26"/>
      <c r="Q55" s="26"/>
      <c r="R55" s="26"/>
      <c r="S55" s="26"/>
      <c r="T55" s="26"/>
      <c r="U55" s="26"/>
      <c r="V55" s="26"/>
      <c r="W55" s="6"/>
      <c r="X55" s="6"/>
      <c r="Y55" s="6"/>
    </row>
    <row r="56" spans="1:34" x14ac:dyDescent="0.25">
      <c r="A56" s="13" t="s">
        <v>304</v>
      </c>
      <c r="B56" s="26"/>
      <c r="C56" s="26"/>
      <c r="D56" s="26"/>
      <c r="E56" s="26"/>
      <c r="F56" s="26"/>
      <c r="G56" s="26"/>
      <c r="H56" s="26" t="str">
        <f>Daten!C35</f>
        <v>Inros Lackner SE</v>
      </c>
      <c r="I56" s="26"/>
      <c r="J56" s="26"/>
      <c r="K56" s="26"/>
      <c r="L56" s="26"/>
      <c r="M56" s="26"/>
      <c r="N56" s="26"/>
      <c r="O56" s="26"/>
      <c r="P56" s="26"/>
      <c r="Q56" s="26"/>
      <c r="R56" s="26"/>
      <c r="S56" s="26"/>
      <c r="T56" s="26"/>
      <c r="U56" s="26"/>
      <c r="V56" s="26"/>
      <c r="W56" s="6"/>
      <c r="X56" s="6"/>
      <c r="Y56" s="6"/>
    </row>
    <row r="57" spans="1:34" x14ac:dyDescent="0.25">
      <c r="A57" s="26"/>
      <c r="B57" s="26"/>
      <c r="C57" s="26"/>
      <c r="D57" s="26"/>
      <c r="E57" s="26"/>
      <c r="F57" s="26"/>
      <c r="G57" s="26"/>
      <c r="H57" s="26" t="str">
        <f>Daten!C40</f>
        <v>Rosa-Luxemburg-Straße 16</v>
      </c>
      <c r="I57" s="26"/>
      <c r="J57" s="26"/>
      <c r="K57" s="26"/>
      <c r="L57" s="26"/>
      <c r="M57" s="26"/>
      <c r="N57" s="26"/>
      <c r="O57" s="26"/>
      <c r="P57" s="26"/>
      <c r="Q57" s="26"/>
      <c r="R57" s="26"/>
      <c r="S57" s="26"/>
      <c r="T57" s="26"/>
      <c r="U57" s="26"/>
      <c r="V57" s="26"/>
      <c r="W57" s="6"/>
      <c r="X57" s="6"/>
      <c r="Y57" s="6"/>
    </row>
    <row r="58" spans="1:34" x14ac:dyDescent="0.25">
      <c r="A58" s="26"/>
      <c r="B58" s="26"/>
      <c r="C58" s="26"/>
      <c r="D58" s="26"/>
      <c r="E58" s="26"/>
      <c r="F58" s="26"/>
      <c r="G58" s="26"/>
      <c r="H58" s="26" t="str">
        <f>Daten!C41</f>
        <v>18055 Rostock</v>
      </c>
      <c r="I58" s="26"/>
      <c r="J58" s="26"/>
      <c r="K58" s="26"/>
      <c r="L58" s="26"/>
      <c r="M58" s="26"/>
      <c r="N58" s="26"/>
      <c r="O58" s="26"/>
      <c r="P58" s="26"/>
      <c r="Q58" s="26"/>
      <c r="R58" s="26"/>
      <c r="S58" s="26"/>
      <c r="T58" s="26"/>
      <c r="U58" s="26"/>
      <c r="V58" s="26"/>
      <c r="W58" s="6"/>
      <c r="X58" s="6"/>
      <c r="Y58" s="6"/>
    </row>
    <row r="59" spans="1:34" x14ac:dyDescent="0.25">
      <c r="A59" s="26"/>
      <c r="B59" s="26"/>
      <c r="C59" s="26"/>
      <c r="D59" s="26"/>
      <c r="E59" s="26"/>
      <c r="F59" s="26"/>
      <c r="G59" s="26"/>
      <c r="H59" s="26"/>
      <c r="I59" s="26"/>
      <c r="J59" s="26"/>
      <c r="K59" s="26"/>
      <c r="L59" s="26"/>
      <c r="M59" s="26"/>
      <c r="N59" s="26"/>
      <c r="O59" s="26"/>
      <c r="P59" s="26"/>
      <c r="Q59" s="26"/>
      <c r="R59" s="26"/>
      <c r="S59" s="26"/>
      <c r="T59" s="26"/>
      <c r="U59" s="26"/>
      <c r="V59" s="26"/>
      <c r="W59" s="6"/>
      <c r="X59" s="6"/>
      <c r="Y59" s="6"/>
    </row>
    <row r="60" spans="1:34" x14ac:dyDescent="0.25">
      <c r="A60" s="13" t="s">
        <v>310</v>
      </c>
      <c r="B60" s="26"/>
      <c r="C60" s="26"/>
      <c r="D60" s="26"/>
      <c r="E60" s="26"/>
      <c r="F60" s="26"/>
      <c r="G60" s="26"/>
      <c r="H60" s="546" t="str">
        <f>Daten!B6</f>
        <v>2023-0236</v>
      </c>
      <c r="I60" s="546"/>
      <c r="J60" s="546"/>
      <c r="K60" s="546"/>
      <c r="L60" s="546"/>
      <c r="M60" s="546"/>
      <c r="N60" s="546"/>
      <c r="O60" s="546"/>
      <c r="P60" s="546"/>
      <c r="Q60" s="546"/>
      <c r="R60" s="546"/>
      <c r="S60" s="26"/>
      <c r="T60" s="26"/>
      <c r="U60" s="26"/>
      <c r="V60" s="26"/>
      <c r="W60" s="6"/>
      <c r="X60" s="6"/>
      <c r="Y60" s="6"/>
    </row>
    <row r="61" spans="1:34" ht="13" x14ac:dyDescent="0.25">
      <c r="A61" s="13" t="s">
        <v>311</v>
      </c>
      <c r="B61" s="26"/>
      <c r="C61" s="26"/>
      <c r="D61" s="26"/>
      <c r="E61" s="26"/>
      <c r="F61" s="26"/>
      <c r="G61" s="512"/>
      <c r="H61" s="546" t="s">
        <v>887</v>
      </c>
      <c r="I61" s="546"/>
      <c r="J61" s="546"/>
      <c r="K61" s="546"/>
      <c r="L61" s="546"/>
      <c r="M61" s="546"/>
      <c r="N61" s="546"/>
      <c r="O61" s="546"/>
      <c r="P61" s="546"/>
      <c r="Q61" s="546"/>
      <c r="R61" s="546"/>
      <c r="S61" s="512"/>
      <c r="T61" s="26"/>
      <c r="U61" s="26"/>
      <c r="V61" s="26"/>
      <c r="W61" s="6"/>
      <c r="X61" s="6"/>
      <c r="Y61" s="6"/>
      <c r="AA61" s="17" t="s">
        <v>313</v>
      </c>
      <c r="AC61" s="8" t="s">
        <v>93</v>
      </c>
      <c r="AD61" s="6"/>
      <c r="AE61" s="6"/>
      <c r="AF61" s="6"/>
      <c r="AG61" s="15" t="s">
        <v>314</v>
      </c>
      <c r="AH61" s="2"/>
    </row>
    <row r="62" spans="1:34" ht="13" x14ac:dyDescent="0.25">
      <c r="A62" s="13" t="s">
        <v>305</v>
      </c>
      <c r="B62" s="26"/>
      <c r="C62" s="26"/>
      <c r="D62" s="26"/>
      <c r="E62" s="26"/>
      <c r="F62" s="26"/>
      <c r="G62" s="512"/>
      <c r="H62" s="546" t="s">
        <v>14</v>
      </c>
      <c r="I62" s="546"/>
      <c r="J62" s="546"/>
      <c r="K62" s="546"/>
      <c r="L62" s="546"/>
      <c r="M62" s="546"/>
      <c r="N62" s="546"/>
      <c r="O62" s="546"/>
      <c r="P62" s="546"/>
      <c r="Q62" s="546"/>
      <c r="R62" s="546"/>
      <c r="S62" s="512"/>
      <c r="T62" s="26"/>
      <c r="U62" s="26"/>
      <c r="V62" s="26"/>
      <c r="W62" s="6"/>
      <c r="X62" s="6"/>
      <c r="Y62" s="6"/>
      <c r="AA62" s="17" t="s">
        <v>319</v>
      </c>
      <c r="AC62" s="8" t="s">
        <v>93</v>
      </c>
      <c r="AD62" s="6"/>
      <c r="AE62" s="6"/>
      <c r="AF62" s="6"/>
      <c r="AG62" s="15" t="s">
        <v>314</v>
      </c>
      <c r="AH62" s="2"/>
    </row>
    <row r="63" spans="1:34" x14ac:dyDescent="0.25">
      <c r="A63" s="26"/>
      <c r="B63" s="26"/>
      <c r="C63" s="26"/>
      <c r="D63" s="26"/>
      <c r="E63" s="26"/>
      <c r="F63" s="26"/>
      <c r="G63" s="26"/>
      <c r="H63" s="512"/>
      <c r="I63" s="512"/>
      <c r="J63" s="512"/>
      <c r="K63" s="512"/>
      <c r="L63" s="512"/>
      <c r="M63" s="512"/>
      <c r="N63" s="512"/>
      <c r="O63" s="512"/>
      <c r="P63" s="512"/>
      <c r="Q63" s="512"/>
      <c r="R63" s="512"/>
      <c r="S63" s="26"/>
      <c r="T63" s="26"/>
      <c r="U63" s="26"/>
      <c r="V63" s="26"/>
      <c r="W63" s="6"/>
      <c r="X63" s="6"/>
      <c r="Y63" s="6"/>
    </row>
    <row r="64" spans="1:34" x14ac:dyDescent="0.25">
      <c r="A64" s="26"/>
      <c r="B64" s="26"/>
      <c r="C64" s="26"/>
      <c r="D64" s="26"/>
      <c r="E64" s="26"/>
      <c r="F64" s="26"/>
      <c r="G64" s="26"/>
      <c r="H64" s="26"/>
      <c r="I64" s="26"/>
      <c r="J64" s="26"/>
      <c r="K64" s="26"/>
      <c r="L64" s="26"/>
      <c r="M64" s="26"/>
      <c r="N64" s="26"/>
      <c r="O64" s="26"/>
      <c r="P64" s="26"/>
      <c r="Q64" s="26"/>
      <c r="R64" s="26"/>
      <c r="S64" s="26"/>
      <c r="T64" s="26"/>
      <c r="U64" s="26"/>
      <c r="V64" s="26"/>
      <c r="W64" s="6"/>
      <c r="X64" s="6"/>
      <c r="Y64" s="6"/>
    </row>
    <row r="65" spans="1:30" x14ac:dyDescent="0.25">
      <c r="A65" s="26"/>
      <c r="B65" s="26"/>
      <c r="C65" s="26"/>
      <c r="D65" s="26"/>
      <c r="E65" s="26"/>
      <c r="F65" s="26"/>
      <c r="G65" s="26"/>
      <c r="H65" s="26"/>
      <c r="I65" s="26"/>
      <c r="J65" s="26"/>
      <c r="K65" s="26"/>
      <c r="L65" s="26"/>
      <c r="M65" s="26"/>
      <c r="N65" s="26"/>
      <c r="O65" s="26"/>
      <c r="P65" s="26"/>
      <c r="Q65" s="26"/>
      <c r="R65" s="26"/>
      <c r="S65" s="26"/>
      <c r="T65" s="26"/>
      <c r="U65" s="26"/>
      <c r="V65" s="26"/>
      <c r="W65" s="6"/>
      <c r="X65" s="6"/>
      <c r="Y65" s="6"/>
    </row>
    <row r="66" spans="1:30" ht="13" x14ac:dyDescent="0.25">
      <c r="A66" s="19" t="s">
        <v>320</v>
      </c>
      <c r="B66" s="26"/>
      <c r="C66" s="26"/>
      <c r="D66" s="26"/>
      <c r="E66" s="26"/>
      <c r="F66" s="26"/>
      <c r="G66" s="26"/>
      <c r="H66" s="26"/>
      <c r="I66" s="26"/>
      <c r="J66" s="26"/>
      <c r="K66" s="26"/>
      <c r="L66" s="26"/>
      <c r="M66" s="26"/>
      <c r="N66" s="26"/>
      <c r="O66" s="26"/>
      <c r="P66" s="26"/>
      <c r="Q66" s="26"/>
      <c r="R66" s="26"/>
      <c r="S66" s="26"/>
      <c r="T66" s="26"/>
      <c r="U66" s="26"/>
      <c r="V66" s="26"/>
      <c r="W66" s="6"/>
      <c r="X66" s="6"/>
      <c r="Y66" s="6"/>
    </row>
    <row r="67" spans="1:30" ht="13" x14ac:dyDescent="0.25">
      <c r="A67" s="19"/>
      <c r="B67" s="26"/>
      <c r="C67" s="26"/>
      <c r="D67" s="26"/>
      <c r="E67" s="26"/>
      <c r="F67" s="26"/>
      <c r="G67" s="26"/>
      <c r="H67" s="26"/>
      <c r="I67" s="26"/>
      <c r="J67" s="26"/>
      <c r="K67" s="26"/>
      <c r="L67" s="26"/>
      <c r="M67" s="26"/>
      <c r="N67" s="26"/>
      <c r="O67" s="26"/>
      <c r="P67" s="26"/>
      <c r="Q67" s="26"/>
      <c r="R67" s="26"/>
      <c r="S67" s="26"/>
      <c r="T67" s="26"/>
      <c r="U67" s="26"/>
      <c r="V67" s="26"/>
      <c r="W67" s="6"/>
      <c r="X67" s="6"/>
      <c r="Y67" s="6"/>
    </row>
    <row r="68" spans="1:30" ht="13" x14ac:dyDescent="0.3">
      <c r="A68" s="8" t="s">
        <v>321</v>
      </c>
      <c r="B68" s="6"/>
      <c r="C68" s="6"/>
      <c r="D68" s="6"/>
      <c r="E68" s="6"/>
      <c r="F68" s="6"/>
      <c r="G68" s="6"/>
      <c r="H68" s="31" t="s">
        <v>929</v>
      </c>
      <c r="I68" s="6"/>
      <c r="J68" s="6"/>
      <c r="K68" s="6"/>
      <c r="L68" s="6"/>
      <c r="M68" s="6"/>
      <c r="N68" s="6"/>
      <c r="O68" s="6"/>
      <c r="P68" s="6"/>
      <c r="Q68" s="6"/>
      <c r="R68" s="6"/>
      <c r="S68" s="6"/>
      <c r="T68" s="6"/>
      <c r="U68" s="6"/>
      <c r="V68" s="6"/>
      <c r="W68" s="6"/>
      <c r="X68" s="6"/>
      <c r="Y68" s="6"/>
    </row>
    <row r="69" spans="1:30"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30" x14ac:dyDescent="0.25">
      <c r="A70" s="6" t="s">
        <v>322</v>
      </c>
      <c r="B70" s="6"/>
      <c r="C70" s="6"/>
      <c r="D70" s="6"/>
      <c r="E70" s="6"/>
      <c r="F70" s="6"/>
      <c r="G70" s="6"/>
      <c r="H70" s="495">
        <v>45260</v>
      </c>
      <c r="I70" s="495"/>
      <c r="J70" s="495"/>
      <c r="K70" s="495"/>
      <c r="L70" s="6"/>
      <c r="M70" s="6"/>
      <c r="N70" s="6"/>
      <c r="O70" s="6"/>
      <c r="P70" s="6"/>
      <c r="Q70" s="6"/>
      <c r="R70" s="6"/>
      <c r="S70" s="6"/>
      <c r="T70" s="6"/>
      <c r="U70" s="6"/>
      <c r="V70" s="6"/>
      <c r="W70" s="6"/>
      <c r="X70" s="6"/>
      <c r="Y70" s="6"/>
    </row>
    <row r="71" spans="1:30" x14ac:dyDescent="0.25">
      <c r="A71" s="6"/>
      <c r="B71" s="6"/>
      <c r="C71" s="6"/>
      <c r="D71" s="6"/>
      <c r="E71" s="6"/>
      <c r="F71" s="6"/>
      <c r="G71" s="6"/>
      <c r="I71" s="6"/>
      <c r="J71" s="6"/>
      <c r="K71" s="6"/>
      <c r="L71" s="6"/>
      <c r="M71" s="6"/>
      <c r="N71" s="6"/>
      <c r="O71" s="6"/>
      <c r="P71" s="6"/>
      <c r="Q71" s="6"/>
      <c r="R71" s="6"/>
      <c r="S71" s="6"/>
      <c r="T71" s="6"/>
      <c r="U71" s="6"/>
      <c r="V71" s="6"/>
      <c r="W71" s="6"/>
      <c r="X71" s="6"/>
      <c r="Y71" s="6"/>
    </row>
    <row r="72" spans="1:30" ht="13" x14ac:dyDescent="0.25">
      <c r="A72" s="6" t="s">
        <v>323</v>
      </c>
      <c r="B72" s="6"/>
      <c r="C72" s="6"/>
      <c r="D72" s="6"/>
      <c r="E72" s="6"/>
      <c r="F72" s="6"/>
      <c r="H72" s="30">
        <v>0</v>
      </c>
      <c r="J72" s="6"/>
      <c r="K72" s="6"/>
      <c r="L72" s="6"/>
      <c r="M72" s="6"/>
      <c r="N72" s="6"/>
      <c r="O72" s="6"/>
      <c r="P72" s="6"/>
      <c r="Q72" s="6"/>
      <c r="R72" s="6"/>
      <c r="S72" s="6"/>
      <c r="T72" s="6"/>
      <c r="U72" s="6"/>
      <c r="V72" s="6"/>
      <c r="W72" s="6"/>
      <c r="X72" s="6"/>
      <c r="Y72" s="6"/>
      <c r="AA72" s="17" t="s">
        <v>324</v>
      </c>
    </row>
    <row r="73" spans="1:30" x14ac:dyDescent="0.25">
      <c r="A73" s="6"/>
      <c r="B73" s="6"/>
      <c r="C73" s="6"/>
      <c r="D73" s="6"/>
      <c r="E73" s="6"/>
      <c r="F73" s="6"/>
      <c r="G73" s="6"/>
      <c r="I73" s="6"/>
      <c r="J73" s="6"/>
      <c r="K73" s="6"/>
      <c r="L73" s="6"/>
      <c r="M73" s="6"/>
      <c r="N73" s="6"/>
      <c r="O73" s="6"/>
      <c r="P73" s="6"/>
      <c r="Q73" s="6"/>
      <c r="R73" s="6"/>
      <c r="S73" s="6"/>
      <c r="T73" s="6"/>
      <c r="U73" s="6"/>
      <c r="V73" s="6"/>
      <c r="W73" s="6"/>
      <c r="X73" s="6"/>
      <c r="Y73" s="6"/>
    </row>
    <row r="74" spans="1:30"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30"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30" ht="13" x14ac:dyDescent="0.25">
      <c r="A76" s="19" t="s">
        <v>325</v>
      </c>
      <c r="B76" s="6"/>
      <c r="C76" s="6"/>
      <c r="D76" s="6"/>
      <c r="E76" s="6"/>
      <c r="F76" s="6"/>
      <c r="G76" s="6"/>
      <c r="H76" s="6"/>
      <c r="I76" s="6"/>
      <c r="J76" s="6"/>
      <c r="K76" s="6"/>
      <c r="L76" s="6"/>
      <c r="M76" s="6"/>
      <c r="N76" s="6"/>
      <c r="O76" s="6"/>
      <c r="P76" s="6"/>
      <c r="Q76" s="6"/>
      <c r="R76" s="6"/>
      <c r="S76" s="6"/>
      <c r="T76" s="6"/>
      <c r="U76" s="6"/>
      <c r="V76" s="6"/>
      <c r="W76" s="6"/>
      <c r="X76" s="6"/>
      <c r="Y76" s="6"/>
    </row>
    <row r="77" spans="1:30"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30" x14ac:dyDescent="0.25">
      <c r="A78" s="36" t="s">
        <v>326</v>
      </c>
      <c r="B78" s="34"/>
      <c r="C78" s="34"/>
      <c r="D78" s="34"/>
      <c r="E78" s="34"/>
      <c r="F78" s="34"/>
      <c r="G78" s="35"/>
      <c r="H78" s="37" t="s">
        <v>327</v>
      </c>
      <c r="I78" s="34"/>
      <c r="J78" s="34"/>
      <c r="K78" s="34"/>
      <c r="L78" s="34"/>
      <c r="M78" s="34"/>
      <c r="N78" s="35"/>
      <c r="O78" s="36" t="s">
        <v>328</v>
      </c>
      <c r="P78" s="34"/>
      <c r="Q78" s="34"/>
      <c r="R78" s="34"/>
      <c r="S78" s="34"/>
      <c r="T78" s="35"/>
      <c r="U78" s="34" t="s">
        <v>329</v>
      </c>
      <c r="V78" s="34"/>
      <c r="W78" s="34"/>
      <c r="X78" s="34"/>
      <c r="Y78" s="35"/>
    </row>
    <row r="79" spans="1:30" x14ac:dyDescent="0.25">
      <c r="A79" s="42"/>
      <c r="B79" s="6"/>
      <c r="C79" s="6"/>
      <c r="D79" s="6"/>
      <c r="E79" s="6"/>
      <c r="F79" s="6"/>
      <c r="G79" s="39"/>
      <c r="H79" s="42"/>
      <c r="I79" s="6"/>
      <c r="J79" s="6"/>
      <c r="K79" s="6"/>
      <c r="L79" s="6"/>
      <c r="M79" s="6"/>
      <c r="N79" s="39"/>
      <c r="O79" s="42"/>
      <c r="P79" s="6"/>
      <c r="Q79" s="6"/>
      <c r="R79" s="6"/>
      <c r="S79" s="6"/>
      <c r="T79" s="39"/>
      <c r="U79" s="6"/>
      <c r="V79" s="515"/>
      <c r="W79" s="515"/>
      <c r="X79" s="6"/>
      <c r="Y79" s="39"/>
    </row>
    <row r="80" spans="1:30" ht="13" x14ac:dyDescent="0.25">
      <c r="A80" s="42"/>
      <c r="B80" s="176" t="s">
        <v>67</v>
      </c>
      <c r="C80" s="6"/>
      <c r="D80" s="6"/>
      <c r="E80" s="6"/>
      <c r="F80" s="6"/>
      <c r="G80" s="39"/>
      <c r="H80" s="42"/>
      <c r="I80" s="6"/>
      <c r="J80" s="6"/>
      <c r="K80" s="6"/>
      <c r="L80" s="6"/>
      <c r="M80" s="6"/>
      <c r="N80" s="39"/>
      <c r="O80" s="42"/>
      <c r="P80" s="495">
        <f>H70</f>
        <v>45260</v>
      </c>
      <c r="Q80" s="495"/>
      <c r="R80" s="495"/>
      <c r="S80" s="495"/>
      <c r="T80" s="39"/>
      <c r="V80" s="498">
        <v>13</v>
      </c>
      <c r="W80" s="498"/>
      <c r="Y80" s="39"/>
      <c r="AA80" s="17" t="s">
        <v>330</v>
      </c>
      <c r="AD80" s="15" t="s">
        <v>331</v>
      </c>
    </row>
    <row r="81" spans="1:25" x14ac:dyDescent="0.25">
      <c r="A81" s="42"/>
      <c r="B81" s="6"/>
      <c r="C81" s="6"/>
      <c r="D81" s="6"/>
      <c r="E81" s="6"/>
      <c r="F81" s="6"/>
      <c r="G81" s="39"/>
      <c r="H81" s="42"/>
      <c r="I81" s="6"/>
      <c r="J81" s="6"/>
      <c r="K81" s="6"/>
      <c r="L81" s="6"/>
      <c r="M81" s="6"/>
      <c r="N81" s="39"/>
      <c r="O81" s="42"/>
      <c r="P81" s="6"/>
      <c r="Q81" s="6"/>
      <c r="R81" s="6"/>
      <c r="S81" s="6"/>
      <c r="T81" s="39"/>
      <c r="U81" s="6"/>
      <c r="V81" s="493"/>
      <c r="W81" s="493"/>
      <c r="X81" s="6"/>
      <c r="Y81" s="39"/>
    </row>
    <row r="82" spans="1:25" x14ac:dyDescent="0.25">
      <c r="A82" s="43"/>
      <c r="B82" s="40"/>
      <c r="C82" s="40"/>
      <c r="D82" s="40"/>
      <c r="E82" s="40"/>
      <c r="F82" s="40"/>
      <c r="G82" s="41"/>
      <c r="H82" s="43"/>
      <c r="I82" s="40"/>
      <c r="J82" s="40"/>
      <c r="K82" s="40"/>
      <c r="L82" s="40"/>
      <c r="M82" s="40"/>
      <c r="N82" s="41"/>
      <c r="O82" s="43"/>
      <c r="P82" s="40"/>
      <c r="Q82" s="40"/>
      <c r="R82" s="40"/>
      <c r="S82" s="40"/>
      <c r="T82" s="41"/>
      <c r="U82" s="40"/>
      <c r="V82" s="40"/>
      <c r="W82" s="40"/>
      <c r="X82" s="40"/>
      <c r="Y82" s="41"/>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8" t="s">
        <v>332</v>
      </c>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20"/>
      <c r="B92" s="20"/>
      <c r="C92" s="20"/>
      <c r="D92" s="20"/>
      <c r="E92" s="20"/>
      <c r="F92" s="20"/>
      <c r="G92" s="20"/>
      <c r="H92" s="20"/>
      <c r="I92" s="20"/>
      <c r="J92" s="20"/>
      <c r="K92" s="6"/>
      <c r="L92" s="6"/>
      <c r="M92" s="6"/>
      <c r="N92" s="6"/>
      <c r="O92" s="6"/>
      <c r="P92" s="6"/>
      <c r="Q92" s="6"/>
      <c r="R92" s="6"/>
      <c r="S92" s="6"/>
      <c r="T92" s="6"/>
      <c r="U92" s="6"/>
      <c r="V92" s="6"/>
      <c r="W92" s="6"/>
      <c r="X92" s="6"/>
      <c r="Y92" s="6"/>
    </row>
    <row r="93" spans="1:25" x14ac:dyDescent="0.25">
      <c r="A93" s="13" t="s">
        <v>108</v>
      </c>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2" t="s">
        <v>333</v>
      </c>
      <c r="B94" s="6" t="str">
        <f>Daten!C50</f>
        <v>Architekt Dipl.-Ing. Marek Rzucidlo</v>
      </c>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t="str">
        <f>Daten!A49</f>
        <v>Projektleiter</v>
      </c>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31"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31" x14ac:dyDescent="0.25">
      <c r="A98" s="6"/>
      <c r="B98" s="6"/>
      <c r="C98" s="6"/>
      <c r="D98" s="6"/>
      <c r="E98" s="6"/>
      <c r="F98" s="6"/>
      <c r="G98" s="6"/>
      <c r="H98" s="6"/>
      <c r="I98" s="6"/>
      <c r="J98" s="6"/>
      <c r="K98" s="6"/>
      <c r="L98" s="6"/>
      <c r="M98" s="6"/>
      <c r="N98" s="6"/>
      <c r="O98" s="6"/>
      <c r="P98" s="6"/>
      <c r="Q98" s="6"/>
      <c r="R98" s="6"/>
      <c r="S98" s="6"/>
      <c r="T98" s="6"/>
      <c r="U98" s="6"/>
      <c r="V98" s="6"/>
      <c r="W98" s="6"/>
      <c r="X98" s="6"/>
      <c r="Y98" s="6"/>
      <c r="AE98" s="2"/>
    </row>
    <row r="99" spans="1:31" x14ac:dyDescent="0.25">
      <c r="A99" s="6"/>
      <c r="B99" s="6"/>
      <c r="C99" s="6"/>
      <c r="E99" s="6"/>
      <c r="F99" s="6"/>
      <c r="G99" s="6"/>
      <c r="H99" s="6"/>
      <c r="I99" s="6"/>
      <c r="J99" s="6"/>
      <c r="K99" s="6"/>
      <c r="L99" s="6"/>
      <c r="M99" s="6"/>
      <c r="N99" s="6"/>
      <c r="O99" s="6"/>
      <c r="P99" s="6"/>
      <c r="Q99" s="6"/>
      <c r="R99" s="6"/>
      <c r="S99" s="6"/>
      <c r="T99" s="6"/>
      <c r="U99" s="6"/>
      <c r="V99" s="6"/>
      <c r="W99" s="6"/>
      <c r="X99" s="6"/>
      <c r="Y99" s="6"/>
    </row>
    <row r="100" spans="1:31"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31"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31"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31"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sheetData>
  <mergeCells count="17">
    <mergeCell ref="H63:R63"/>
    <mergeCell ref="A1:Y1"/>
    <mergeCell ref="A2:R3"/>
    <mergeCell ref="A20:R20"/>
    <mergeCell ref="A23:R24"/>
    <mergeCell ref="S35:X35"/>
    <mergeCell ref="S38:U38"/>
    <mergeCell ref="H60:R60"/>
    <mergeCell ref="G61:G62"/>
    <mergeCell ref="H61:R61"/>
    <mergeCell ref="S61:S62"/>
    <mergeCell ref="H62:R62"/>
    <mergeCell ref="H70:K70"/>
    <mergeCell ref="V79:W79"/>
    <mergeCell ref="P80:S80"/>
    <mergeCell ref="V80:W80"/>
    <mergeCell ref="V81:W81"/>
  </mergeCells>
  <conditionalFormatting sqref="A93">
    <cfRule type="cellIs" dxfId="35" priority="2" stopIfTrue="1" operator="equal">
      <formula>0</formula>
    </cfRule>
  </conditionalFormatting>
  <conditionalFormatting sqref="AA6">
    <cfRule type="cellIs" dxfId="34" priority="9" stopIfTrue="1" operator="equal">
      <formula>0</formula>
    </cfRule>
  </conditionalFormatting>
  <conditionalFormatting sqref="AA13">
    <cfRule type="cellIs" dxfId="33" priority="1" stopIfTrue="1" operator="equal">
      <formula>0</formula>
    </cfRule>
  </conditionalFormatting>
  <conditionalFormatting sqref="AA61:AA62">
    <cfRule type="cellIs" dxfId="32" priority="5" stopIfTrue="1" operator="equal">
      <formula>0</formula>
    </cfRule>
  </conditionalFormatting>
  <conditionalFormatting sqref="AA72">
    <cfRule type="cellIs" dxfId="31" priority="4" stopIfTrue="1" operator="equal">
      <formula>0</formula>
    </cfRule>
  </conditionalFormatting>
  <conditionalFormatting sqref="AA80">
    <cfRule type="cellIs" dxfId="30" priority="3" stopIfTrue="1" operator="equal">
      <formula>0</formula>
    </cfRule>
  </conditionalFormatting>
  <conditionalFormatting sqref="AA10:AB10 A92:J92">
    <cfRule type="cellIs" dxfId="29" priority="7" stopIfTrue="1" operator="equal">
      <formula>0</formula>
    </cfRule>
  </conditionalFormatting>
  <hyperlinks>
    <hyperlink ref="AG62" location="Daten!C16" display="Datenblatt" xr:uid="{8DBCB38E-F955-431F-9A73-FD97B00A7334}"/>
    <hyperlink ref="AA3" location="Inhalt!A1" display="Zum Inhaltsverzeichnis &gt;&gt;" xr:uid="{016F4291-C99F-4C80-8ABB-18E573D5EB83}"/>
    <hyperlink ref="AG61" location="Daten!K12" display="Datenblatt" xr:uid="{1F5E7E39-ACB3-4EC1-9A38-9E58BA24D220}"/>
    <hyperlink ref="AD80" location="'2 EB Text'!A1" display="2 EB Text" xr:uid="{58C8D4F3-E548-4991-9F4E-9C460856D746}"/>
  </hyperlinks>
  <pageMargins left="0.98425196850393704" right="0.39370078740157483" top="0.78740157480314965" bottom="0.39370078740157483" header="0.39370078740157483" footer="0.39370078740157483"/>
  <pageSetup paperSize="9" scale="95" orientation="portrait" horizontalDpi="1200" verticalDpi="1200" r:id="rId1"/>
  <headerFooter differentFirst="1" scaleWithDoc="0">
    <oddHeader>&amp;R&amp;G</oddHeader>
    <oddFooter>&amp;L&amp;8&amp;F - &amp;A&amp;R&amp;8Seite &amp;P/&amp;N</oddFooter>
  </headerFooter>
  <rowBreaks count="1" manualBreakCount="1">
    <brk id="42" max="24" man="1"/>
  </rowBreaks>
  <drawing r:id="rId2"/>
  <legacyDrawingHF r:id="rId3"/>
  <extLst>
    <ext xmlns:x14="http://schemas.microsoft.com/office/spreadsheetml/2009/9/main" uri="{CCE6A557-97BC-4b89-ADB6-D9C93CAAB3DF}">
      <x14:dataValidations xmlns:xm="http://schemas.microsoft.com/office/excel/2006/main" count="2">
        <x14:dataValidation type="list" allowBlank="1" showInputMessage="1" showErrorMessage="1" xr:uid="{1A54B952-D5DF-4441-8B12-8974044475E1}">
          <x14:formula1>
            <xm:f>Daten!$C$9:$C$16</xm:f>
          </x14:formula1>
          <xm:sqref>H62:R62</xm:sqref>
        </x14:dataValidation>
        <x14:dataValidation type="list" allowBlank="1" showInputMessage="1" showErrorMessage="1" xr:uid="{14506163-7A37-40F6-80A2-AE811E2752F3}">
          <x14:formula1>
            <xm:f>Daten!#REF!</xm:f>
          </x14:formula1>
          <xm:sqref>H61:R61</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1335B-A8FF-47BF-9625-158CA76D42BE}">
  <sheetPr>
    <tabColor rgb="FFFF0000"/>
    <pageSetUpPr fitToPage="1"/>
  </sheetPr>
  <dimension ref="A1:W310"/>
  <sheetViews>
    <sheetView view="pageBreakPreview" zoomScale="70" zoomScaleNormal="70" zoomScaleSheetLayoutView="70" zoomScalePageLayoutView="40" workbookViewId="0">
      <pane xSplit="3" ySplit="20" topLeftCell="D72" activePane="bottomRight" state="frozen"/>
      <selection activeCell="G16" sqref="G16:N16"/>
      <selection pane="topRight" activeCell="G16" sqref="G16:N16"/>
      <selection pane="bottomLeft" activeCell="G16" sqref="G16:N16"/>
      <selection pane="bottomRight" activeCell="G16" sqref="G16:N16"/>
    </sheetView>
  </sheetViews>
  <sheetFormatPr baseColWidth="10" defaultColWidth="11.1796875" defaultRowHeight="14" x14ac:dyDescent="0.25"/>
  <cols>
    <col min="1" max="1" width="6.81640625" style="123" customWidth="1"/>
    <col min="2" max="2" width="6.81640625" style="122" customWidth="1"/>
    <col min="3" max="3" width="6.81640625" style="184" customWidth="1"/>
    <col min="4" max="4" width="5.81640625" style="94" customWidth="1"/>
    <col min="5" max="5" width="7" style="122" customWidth="1"/>
    <col min="6" max="6" width="45.81640625" style="184" customWidth="1"/>
    <col min="7" max="7" width="59" style="223" customWidth="1"/>
    <col min="8" max="8" width="59" style="225" customWidth="1"/>
    <col min="9" max="9" width="60.81640625" style="225" customWidth="1"/>
    <col min="10" max="10" width="55.81640625" style="226" customWidth="1"/>
    <col min="11" max="12" width="55.81640625" style="228" customWidth="1"/>
    <col min="13" max="22" width="3.81640625" style="121" customWidth="1"/>
    <col min="23" max="23" width="36.54296875" style="121" customWidth="1"/>
    <col min="24" max="16384" width="11.1796875" style="93"/>
  </cols>
  <sheetData>
    <row r="1" spans="1:23" s="16" customFormat="1" x14ac:dyDescent="0.25">
      <c r="A1" s="588"/>
      <c r="B1" s="588"/>
      <c r="C1" s="588"/>
      <c r="D1" s="588"/>
      <c r="E1" s="588"/>
      <c r="F1" s="588"/>
      <c r="G1" s="588"/>
      <c r="H1" s="588"/>
      <c r="I1" s="588"/>
      <c r="J1" s="588"/>
      <c r="K1" s="588"/>
      <c r="L1" s="588"/>
      <c r="M1" s="113"/>
      <c r="N1" s="113"/>
      <c r="O1" s="113"/>
      <c r="P1" s="113"/>
      <c r="Q1" s="113"/>
      <c r="R1" s="113"/>
      <c r="S1" s="113"/>
      <c r="T1" s="113"/>
      <c r="U1" s="113"/>
      <c r="V1" s="113"/>
      <c r="W1" s="113"/>
    </row>
    <row r="2" spans="1:23" s="294" customFormat="1" ht="14.15" customHeight="1" x14ac:dyDescent="0.25">
      <c r="A2" s="300" t="s">
        <v>1042</v>
      </c>
      <c r="B2" s="301"/>
      <c r="C2" s="301"/>
      <c r="D2" s="301"/>
      <c r="E2" s="301"/>
      <c r="F2" s="301"/>
      <c r="G2" s="587" t="s">
        <v>1043</v>
      </c>
      <c r="H2" s="587"/>
      <c r="I2" s="587"/>
      <c r="J2" s="587"/>
      <c r="K2" s="587"/>
      <c r="L2" s="587"/>
    </row>
    <row r="3" spans="1:23" s="122" customFormat="1" x14ac:dyDescent="0.25">
      <c r="A3" s="576" t="s">
        <v>89</v>
      </c>
      <c r="B3" s="576"/>
      <c r="C3" s="576"/>
      <c r="D3" s="576" t="str">
        <f>Daten!B3</f>
        <v>Neubau Feuerwehr-Service-Zentrum</v>
      </c>
      <c r="E3" s="576"/>
      <c r="F3" s="576"/>
      <c r="G3" s="587"/>
      <c r="H3" s="587"/>
      <c r="I3" s="587"/>
      <c r="J3" s="587"/>
      <c r="K3" s="587"/>
      <c r="L3" s="587"/>
    </row>
    <row r="4" spans="1:23" s="122" customFormat="1" x14ac:dyDescent="0.25">
      <c r="A4" s="576"/>
      <c r="B4" s="576"/>
      <c r="C4" s="576"/>
      <c r="D4" s="576" t="str">
        <f>Daten!B4</f>
        <v xml:space="preserve">An der K38 Nr. 1 </v>
      </c>
      <c r="E4" s="576"/>
      <c r="F4" s="576"/>
      <c r="G4" s="587"/>
      <c r="H4" s="587"/>
      <c r="I4" s="587"/>
      <c r="J4" s="587"/>
      <c r="K4" s="587"/>
      <c r="L4" s="587"/>
    </row>
    <row r="5" spans="1:23" s="122" customFormat="1" x14ac:dyDescent="0.25">
      <c r="A5" s="576"/>
      <c r="B5" s="576"/>
      <c r="C5" s="576"/>
      <c r="D5" s="576" t="str">
        <f>Daten!C4</f>
        <v xml:space="preserve">19306 Neustadt-Glewe </v>
      </c>
      <c r="E5" s="576"/>
      <c r="F5" s="576"/>
      <c r="G5" s="587"/>
      <c r="H5" s="587"/>
      <c r="I5" s="587"/>
      <c r="J5" s="587"/>
      <c r="K5" s="587"/>
      <c r="L5" s="587"/>
    </row>
    <row r="6" spans="1:23" s="122" customFormat="1" x14ac:dyDescent="0.25">
      <c r="A6" s="576" t="s">
        <v>1044</v>
      </c>
      <c r="B6" s="576"/>
      <c r="C6" s="576"/>
      <c r="D6" s="576" t="s">
        <v>14</v>
      </c>
      <c r="E6" s="576"/>
      <c r="F6" s="576"/>
      <c r="G6" s="587"/>
      <c r="H6" s="587"/>
      <c r="I6" s="587"/>
      <c r="J6" s="587"/>
      <c r="K6" s="587"/>
      <c r="L6" s="587"/>
    </row>
    <row r="7" spans="1:23" s="122" customFormat="1" x14ac:dyDescent="0.25">
      <c r="A7" s="576" t="s">
        <v>97</v>
      </c>
      <c r="B7" s="576"/>
      <c r="C7" s="576"/>
      <c r="D7" s="614" t="s">
        <v>1613</v>
      </c>
      <c r="E7" s="614"/>
      <c r="F7" s="614"/>
      <c r="G7" s="587"/>
      <c r="H7" s="587"/>
      <c r="I7" s="587"/>
      <c r="J7" s="587"/>
      <c r="K7" s="587"/>
      <c r="L7" s="587"/>
    </row>
    <row r="8" spans="1:23" s="122" customFormat="1" x14ac:dyDescent="0.25">
      <c r="A8" s="576" t="s">
        <v>98</v>
      </c>
      <c r="B8" s="576"/>
      <c r="C8" s="576"/>
      <c r="D8" s="576" t="s">
        <v>1230</v>
      </c>
      <c r="E8" s="576"/>
      <c r="F8" s="576"/>
      <c r="G8" s="587"/>
      <c r="H8" s="587"/>
      <c r="I8" s="587"/>
      <c r="J8" s="587"/>
      <c r="K8" s="587"/>
      <c r="L8" s="587"/>
    </row>
    <row r="9" spans="1:23" s="122" customFormat="1" x14ac:dyDescent="0.25">
      <c r="A9" s="576" t="s">
        <v>99</v>
      </c>
      <c r="B9" s="576"/>
      <c r="C9" s="576"/>
      <c r="D9" s="576" t="s">
        <v>1046</v>
      </c>
      <c r="E9" s="576"/>
      <c r="F9" s="576"/>
      <c r="G9" s="587"/>
      <c r="H9" s="587"/>
      <c r="I9" s="587"/>
      <c r="J9" s="587"/>
      <c r="K9" s="587"/>
      <c r="L9" s="587"/>
    </row>
    <row r="10" spans="1:23" s="122" customFormat="1" ht="24" customHeight="1" x14ac:dyDescent="0.25">
      <c r="A10" s="576" t="s">
        <v>1047</v>
      </c>
      <c r="B10" s="576"/>
      <c r="C10" s="576"/>
      <c r="D10" s="596">
        <v>45511</v>
      </c>
      <c r="E10" s="597"/>
      <c r="F10" s="597"/>
      <c r="G10" s="574"/>
      <c r="H10" s="574"/>
      <c r="I10" s="574"/>
      <c r="J10" s="574"/>
      <c r="K10" s="574"/>
      <c r="L10" s="574"/>
    </row>
    <row r="11" spans="1:23" s="122" customFormat="1" hidden="1" x14ac:dyDescent="0.25">
      <c r="A11" s="589" t="s">
        <v>886</v>
      </c>
      <c r="B11" s="589"/>
      <c r="C11" s="589"/>
      <c r="D11" s="590">
        <v>45446</v>
      </c>
      <c r="E11" s="589"/>
      <c r="F11" s="231" t="s">
        <v>1048</v>
      </c>
      <c r="G11" s="574"/>
      <c r="H11" s="574"/>
      <c r="I11" s="574"/>
      <c r="J11" s="574"/>
      <c r="K11" s="574"/>
      <c r="L11" s="574"/>
    </row>
    <row r="12" spans="1:23" s="122" customFormat="1" hidden="1" x14ac:dyDescent="0.25">
      <c r="A12" s="598" t="s">
        <v>1049</v>
      </c>
      <c r="B12" s="598"/>
      <c r="C12" s="598"/>
      <c r="D12" s="599">
        <v>45447</v>
      </c>
      <c r="E12" s="599"/>
      <c r="F12" s="600" t="s">
        <v>1050</v>
      </c>
      <c r="G12" s="574"/>
      <c r="H12" s="574"/>
      <c r="I12" s="574"/>
      <c r="J12" s="574"/>
      <c r="K12" s="574"/>
      <c r="L12" s="574"/>
    </row>
    <row r="13" spans="1:23" s="122" customFormat="1" hidden="1" x14ac:dyDescent="0.25">
      <c r="A13" s="598"/>
      <c r="B13" s="598"/>
      <c r="C13" s="598"/>
      <c r="D13" s="599"/>
      <c r="E13" s="599"/>
      <c r="F13" s="576"/>
      <c r="G13" s="574"/>
      <c r="H13" s="574"/>
      <c r="I13" s="574"/>
      <c r="J13" s="574"/>
      <c r="K13" s="574"/>
      <c r="L13" s="574"/>
    </row>
    <row r="14" spans="1:23" s="122" customFormat="1" hidden="1" x14ac:dyDescent="0.25">
      <c r="A14" s="598" t="s">
        <v>1045</v>
      </c>
      <c r="B14" s="598"/>
      <c r="C14" s="598"/>
      <c r="D14" s="599">
        <v>45448</v>
      </c>
      <c r="E14" s="599"/>
      <c r="F14" s="600" t="s">
        <v>1051</v>
      </c>
      <c r="G14" s="574"/>
      <c r="H14" s="574"/>
      <c r="I14" s="574"/>
      <c r="J14" s="574"/>
      <c r="K14" s="574"/>
      <c r="L14" s="574"/>
    </row>
    <row r="15" spans="1:23" s="122" customFormat="1" hidden="1" x14ac:dyDescent="0.25">
      <c r="A15" s="598"/>
      <c r="B15" s="598"/>
      <c r="C15" s="598"/>
      <c r="D15" s="599"/>
      <c r="E15" s="599"/>
      <c r="F15" s="576"/>
      <c r="G15" s="574"/>
      <c r="H15" s="574"/>
      <c r="I15" s="574"/>
      <c r="J15" s="574"/>
      <c r="K15" s="574"/>
      <c r="L15" s="574"/>
    </row>
    <row r="16" spans="1:23" s="122" customFormat="1" hidden="1" x14ac:dyDescent="0.25">
      <c r="A16" s="589" t="s">
        <v>1052</v>
      </c>
      <c r="B16" s="589"/>
      <c r="C16" s="589"/>
      <c r="D16" s="590">
        <v>45462</v>
      </c>
      <c r="E16" s="589"/>
      <c r="F16" s="231" t="s">
        <v>1221</v>
      </c>
      <c r="G16" s="574"/>
      <c r="H16" s="574"/>
      <c r="I16" s="574"/>
      <c r="J16" s="574"/>
      <c r="K16" s="574"/>
      <c r="L16" s="574"/>
    </row>
    <row r="17" spans="1:23" s="122" customFormat="1" hidden="1" x14ac:dyDescent="0.25">
      <c r="A17" s="618" t="s">
        <v>1227</v>
      </c>
      <c r="B17" s="619"/>
      <c r="C17" s="620"/>
      <c r="D17" s="594">
        <v>45464</v>
      </c>
      <c r="E17" s="595"/>
      <c r="F17" s="231" t="s">
        <v>1228</v>
      </c>
      <c r="G17" s="330"/>
      <c r="H17" s="330"/>
      <c r="I17" s="330"/>
      <c r="J17" s="330"/>
      <c r="K17" s="330"/>
      <c r="L17" s="330"/>
    </row>
    <row r="18" spans="1:23" s="122" customFormat="1" ht="28" hidden="1" x14ac:dyDescent="0.25">
      <c r="A18" s="591" t="s">
        <v>1230</v>
      </c>
      <c r="B18" s="592"/>
      <c r="C18" s="593"/>
      <c r="D18" s="594">
        <v>45492</v>
      </c>
      <c r="E18" s="595"/>
      <c r="F18" s="332" t="s">
        <v>1229</v>
      </c>
      <c r="G18" s="330"/>
      <c r="H18" s="330"/>
      <c r="I18" s="330"/>
      <c r="J18" s="330"/>
      <c r="K18" s="330"/>
      <c r="L18" s="330"/>
    </row>
    <row r="19" spans="1:23" s="294" customFormat="1" ht="15" customHeight="1" x14ac:dyDescent="0.25">
      <c r="A19" s="302" t="s">
        <v>1053</v>
      </c>
      <c r="B19" s="303"/>
      <c r="C19" s="304"/>
      <c r="D19" s="615" t="s">
        <v>1054</v>
      </c>
      <c r="E19" s="615"/>
      <c r="F19" s="615"/>
      <c r="G19" s="575" t="s">
        <v>1055</v>
      </c>
      <c r="H19" s="575" t="s">
        <v>1056</v>
      </c>
      <c r="I19" s="575" t="s">
        <v>1254</v>
      </c>
      <c r="J19" s="575" t="s">
        <v>1057</v>
      </c>
      <c r="K19" s="575" t="s">
        <v>1058</v>
      </c>
      <c r="L19" s="575" t="s">
        <v>1059</v>
      </c>
      <c r="M19" s="295"/>
      <c r="N19" s="295"/>
      <c r="O19" s="295"/>
      <c r="P19" s="295"/>
      <c r="Q19" s="295"/>
      <c r="R19" s="295"/>
      <c r="S19" s="295"/>
      <c r="T19" s="295"/>
      <c r="U19" s="295"/>
      <c r="V19" s="295"/>
      <c r="W19" s="295"/>
    </row>
    <row r="20" spans="1:23" s="294" customFormat="1" ht="15.5" x14ac:dyDescent="0.25">
      <c r="A20" s="305" t="s">
        <v>1060</v>
      </c>
      <c r="B20" s="306" t="s">
        <v>1061</v>
      </c>
      <c r="C20" s="307" t="s">
        <v>1062</v>
      </c>
      <c r="D20" s="615"/>
      <c r="E20" s="615"/>
      <c r="F20" s="615"/>
      <c r="G20" s="575"/>
      <c r="H20" s="575"/>
      <c r="I20" s="575"/>
      <c r="J20" s="575"/>
      <c r="K20" s="575"/>
      <c r="L20" s="575"/>
      <c r="M20" s="295"/>
      <c r="N20" s="295"/>
      <c r="O20" s="295"/>
      <c r="P20" s="295"/>
      <c r="Q20" s="295"/>
      <c r="R20" s="295"/>
      <c r="S20" s="295"/>
      <c r="T20" s="295"/>
      <c r="U20" s="295"/>
      <c r="V20" s="295"/>
      <c r="W20" s="295"/>
    </row>
    <row r="21" spans="1:23" s="122" customFormat="1" ht="28" hidden="1" x14ac:dyDescent="0.25">
      <c r="A21" s="622"/>
      <c r="B21" s="623"/>
      <c r="C21" s="589"/>
      <c r="D21" s="576" t="s">
        <v>1063</v>
      </c>
      <c r="E21" s="576"/>
      <c r="F21" s="576"/>
      <c r="G21" s="246" t="s">
        <v>1064</v>
      </c>
      <c r="H21" s="246" t="s">
        <v>1065</v>
      </c>
      <c r="I21" s="246" t="s">
        <v>1066</v>
      </c>
      <c r="J21" s="246" t="s">
        <v>1067</v>
      </c>
      <c r="K21" s="246" t="s">
        <v>1068</v>
      </c>
      <c r="L21" s="246"/>
      <c r="M21" s="183"/>
      <c r="N21" s="183"/>
      <c r="O21" s="183"/>
      <c r="P21" s="183"/>
      <c r="Q21" s="183"/>
      <c r="R21" s="183"/>
      <c r="S21" s="183"/>
      <c r="T21" s="183"/>
      <c r="U21" s="183"/>
      <c r="V21" s="183"/>
      <c r="W21" s="183"/>
    </row>
    <row r="22" spans="1:23" s="122" customFormat="1" ht="15" hidden="1" customHeight="1" x14ac:dyDescent="0.25">
      <c r="A22" s="622"/>
      <c r="B22" s="623"/>
      <c r="C22" s="589"/>
      <c r="D22" s="576" t="s">
        <v>1069</v>
      </c>
      <c r="E22" s="576"/>
      <c r="F22" s="576"/>
      <c r="G22" s="329" t="s">
        <v>1220</v>
      </c>
      <c r="H22" s="234"/>
      <c r="I22" s="234"/>
      <c r="J22" s="234"/>
      <c r="K22" s="234"/>
      <c r="L22" s="234"/>
      <c r="M22" s="183"/>
      <c r="N22" s="183"/>
      <c r="O22" s="183"/>
      <c r="P22" s="183"/>
      <c r="Q22" s="183"/>
      <c r="R22" s="183"/>
      <c r="S22" s="183"/>
      <c r="T22" s="183"/>
      <c r="U22" s="183"/>
      <c r="V22" s="183"/>
      <c r="W22" s="183"/>
    </row>
    <row r="23" spans="1:23" s="122" customFormat="1" ht="15" hidden="1" customHeight="1" x14ac:dyDescent="0.25">
      <c r="A23" s="622"/>
      <c r="B23" s="623"/>
      <c r="C23" s="589"/>
      <c r="D23" s="576" t="s">
        <v>1070</v>
      </c>
      <c r="E23" s="576"/>
      <c r="F23" s="576"/>
      <c r="G23" s="329" t="s">
        <v>1220</v>
      </c>
      <c r="H23" s="234"/>
      <c r="I23" s="234"/>
      <c r="J23" s="234"/>
      <c r="K23" s="234"/>
      <c r="L23" s="234"/>
      <c r="M23" s="183"/>
      <c r="N23" s="183"/>
      <c r="O23" s="183"/>
      <c r="P23" s="183"/>
      <c r="Q23" s="183"/>
      <c r="R23" s="183"/>
      <c r="S23" s="183"/>
      <c r="T23" s="183"/>
      <c r="U23" s="183"/>
      <c r="V23" s="183"/>
      <c r="W23" s="183"/>
    </row>
    <row r="24" spans="1:23" s="122" customFormat="1" ht="15" hidden="1" customHeight="1" x14ac:dyDescent="0.25">
      <c r="A24" s="622"/>
      <c r="B24" s="623"/>
      <c r="C24" s="589"/>
      <c r="D24" s="576" t="s">
        <v>1071</v>
      </c>
      <c r="E24" s="576"/>
      <c r="F24" s="576"/>
      <c r="G24" s="329" t="s">
        <v>1072</v>
      </c>
      <c r="H24" s="234"/>
      <c r="I24" s="234"/>
      <c r="J24" s="234"/>
      <c r="K24" s="234"/>
      <c r="L24" s="234"/>
      <c r="M24" s="183"/>
      <c r="N24" s="183"/>
      <c r="O24" s="183"/>
      <c r="P24" s="183"/>
      <c r="Q24" s="183"/>
      <c r="R24" s="183"/>
      <c r="S24" s="183"/>
      <c r="T24" s="183"/>
      <c r="U24" s="183"/>
      <c r="V24" s="183"/>
      <c r="W24" s="183"/>
    </row>
    <row r="25" spans="1:23" s="122" customFormat="1" ht="15" hidden="1" customHeight="1" x14ac:dyDescent="0.25">
      <c r="A25" s="622"/>
      <c r="B25" s="623"/>
      <c r="C25" s="589"/>
      <c r="D25" s="576" t="s">
        <v>1073</v>
      </c>
      <c r="E25" s="576"/>
      <c r="F25" s="576"/>
      <c r="G25" s="269" t="s">
        <v>1074</v>
      </c>
      <c r="H25" s="234"/>
      <c r="I25" s="234"/>
      <c r="J25" s="234"/>
      <c r="K25" s="234"/>
      <c r="L25" s="234"/>
      <c r="M25" s="183"/>
      <c r="N25" s="183"/>
      <c r="O25" s="183"/>
      <c r="P25" s="183"/>
      <c r="Q25" s="183"/>
      <c r="R25" s="183"/>
      <c r="S25" s="183"/>
      <c r="T25" s="183"/>
      <c r="U25" s="183"/>
      <c r="V25" s="183"/>
      <c r="W25" s="183"/>
    </row>
    <row r="26" spans="1:23" s="122" customFormat="1" ht="28" hidden="1" x14ac:dyDescent="0.25">
      <c r="A26" s="622"/>
      <c r="B26" s="623"/>
      <c r="C26" s="589"/>
      <c r="D26" s="576" t="s">
        <v>1075</v>
      </c>
      <c r="E26" s="576"/>
      <c r="F26" s="576"/>
      <c r="G26" s="247" t="s">
        <v>1076</v>
      </c>
      <c r="H26" s="234"/>
      <c r="I26" s="234"/>
      <c r="J26" s="234"/>
      <c r="K26" s="234"/>
      <c r="L26" s="234"/>
      <c r="M26" s="183"/>
      <c r="N26" s="183"/>
      <c r="O26" s="183"/>
      <c r="P26" s="183"/>
      <c r="Q26" s="183"/>
      <c r="R26" s="183"/>
      <c r="S26" s="183"/>
      <c r="T26" s="183"/>
      <c r="U26" s="183"/>
      <c r="V26" s="183"/>
      <c r="W26" s="183"/>
    </row>
    <row r="27" spans="1:23" s="122" customFormat="1" ht="56" hidden="1" x14ac:dyDescent="0.25">
      <c r="A27" s="622"/>
      <c r="B27" s="623"/>
      <c r="C27" s="589"/>
      <c r="D27" s="576" t="s">
        <v>1077</v>
      </c>
      <c r="E27" s="576"/>
      <c r="F27" s="576"/>
      <c r="G27" s="233" t="s">
        <v>1224</v>
      </c>
      <c r="H27" s="235" t="s">
        <v>1078</v>
      </c>
      <c r="I27" s="235" t="s">
        <v>1078</v>
      </c>
      <c r="J27" s="235" t="s">
        <v>1078</v>
      </c>
      <c r="K27" s="235" t="s">
        <v>1078</v>
      </c>
      <c r="L27" s="235"/>
      <c r="M27" s="183"/>
      <c r="N27" s="183"/>
      <c r="O27" s="183"/>
      <c r="P27" s="183"/>
      <c r="Q27" s="183"/>
      <c r="R27" s="183"/>
      <c r="S27" s="183"/>
      <c r="T27" s="183"/>
      <c r="U27" s="183"/>
      <c r="V27" s="183"/>
      <c r="W27" s="183"/>
    </row>
    <row r="28" spans="1:23" s="122" customFormat="1" ht="15" hidden="1" customHeight="1" x14ac:dyDescent="0.25">
      <c r="A28" s="622"/>
      <c r="B28" s="623"/>
      <c r="C28" s="589"/>
      <c r="D28" s="576" t="s">
        <v>1079</v>
      </c>
      <c r="E28" s="576"/>
      <c r="F28" s="576"/>
      <c r="G28" s="247" t="s">
        <v>1080</v>
      </c>
      <c r="H28" s="234"/>
      <c r="I28" s="234"/>
      <c r="J28" s="234"/>
      <c r="K28" s="234"/>
      <c r="L28" s="234"/>
      <c r="M28" s="183"/>
      <c r="N28" s="183"/>
      <c r="O28" s="183"/>
      <c r="P28" s="183"/>
      <c r="Q28" s="183"/>
      <c r="R28" s="183"/>
      <c r="S28" s="183"/>
      <c r="T28" s="183"/>
      <c r="U28" s="183"/>
      <c r="V28" s="183"/>
      <c r="W28" s="183"/>
    </row>
    <row r="29" spans="1:23" s="122" customFormat="1" hidden="1" x14ac:dyDescent="0.25">
      <c r="A29" s="622"/>
      <c r="B29" s="623"/>
      <c r="C29" s="589"/>
      <c r="D29" s="576" t="s">
        <v>1081</v>
      </c>
      <c r="E29" s="576"/>
      <c r="F29" s="576"/>
      <c r="G29" s="269"/>
      <c r="H29" s="234"/>
      <c r="I29" s="234"/>
      <c r="J29" s="234"/>
      <c r="K29" s="234"/>
      <c r="L29" s="234"/>
      <c r="M29" s="183"/>
      <c r="N29" s="183"/>
      <c r="O29" s="183"/>
      <c r="P29" s="183"/>
      <c r="Q29" s="183"/>
      <c r="R29" s="183"/>
      <c r="S29" s="183"/>
      <c r="T29" s="183"/>
      <c r="U29" s="183"/>
      <c r="V29" s="183"/>
      <c r="W29" s="183"/>
    </row>
    <row r="30" spans="1:23" s="122" customFormat="1" ht="28" hidden="1" x14ac:dyDescent="0.25">
      <c r="A30" s="622"/>
      <c r="B30" s="623"/>
      <c r="C30" s="589"/>
      <c r="D30" s="576" t="s">
        <v>1082</v>
      </c>
      <c r="E30" s="576"/>
      <c r="F30" s="576"/>
      <c r="G30" s="269" t="s">
        <v>1083</v>
      </c>
      <c r="H30" s="234"/>
      <c r="I30" s="234"/>
      <c r="J30" s="234"/>
      <c r="K30" s="234"/>
      <c r="L30" s="234"/>
      <c r="M30" s="183"/>
      <c r="N30" s="183"/>
      <c r="O30" s="183"/>
      <c r="P30" s="183"/>
      <c r="Q30" s="183"/>
      <c r="R30" s="183"/>
      <c r="S30" s="183"/>
      <c r="T30" s="183"/>
      <c r="U30" s="183"/>
      <c r="V30" s="183"/>
      <c r="W30" s="183"/>
    </row>
    <row r="31" spans="1:23" s="122" customFormat="1" ht="42" hidden="1" x14ac:dyDescent="0.25">
      <c r="A31" s="622"/>
      <c r="B31" s="623"/>
      <c r="C31" s="589"/>
      <c r="D31" s="576" t="s">
        <v>1084</v>
      </c>
      <c r="E31" s="576"/>
      <c r="F31" s="576"/>
      <c r="G31" s="269" t="s">
        <v>1085</v>
      </c>
      <c r="H31" s="234"/>
      <c r="I31" s="234"/>
      <c r="J31" s="234"/>
      <c r="K31" s="234"/>
      <c r="L31" s="234"/>
      <c r="M31" s="183"/>
      <c r="N31" s="183"/>
      <c r="O31" s="183"/>
      <c r="P31" s="183"/>
      <c r="Q31" s="183"/>
      <c r="R31" s="183"/>
      <c r="S31" s="183"/>
      <c r="T31" s="183"/>
      <c r="U31" s="183"/>
      <c r="V31" s="183"/>
      <c r="W31" s="183"/>
    </row>
    <row r="32" spans="1:23" s="122" customFormat="1" hidden="1" x14ac:dyDescent="0.25">
      <c r="A32" s="622"/>
      <c r="B32" s="623"/>
      <c r="C32" s="589"/>
      <c r="D32" s="576" t="s">
        <v>1086</v>
      </c>
      <c r="E32" s="576"/>
      <c r="F32" s="576"/>
      <c r="G32" s="269" t="s">
        <v>1087</v>
      </c>
      <c r="H32" s="234"/>
      <c r="I32" s="234"/>
      <c r="J32" s="234"/>
      <c r="K32" s="234"/>
      <c r="L32" s="234"/>
      <c r="M32" s="183"/>
      <c r="N32" s="183"/>
      <c r="O32" s="183"/>
      <c r="P32" s="183"/>
      <c r="Q32" s="183"/>
      <c r="R32" s="183"/>
      <c r="S32" s="183"/>
      <c r="T32" s="183"/>
      <c r="U32" s="183"/>
      <c r="V32" s="183"/>
      <c r="W32" s="183"/>
    </row>
    <row r="33" spans="1:23" s="122" customFormat="1" ht="15" hidden="1" customHeight="1" x14ac:dyDescent="0.25">
      <c r="A33" s="622"/>
      <c r="B33" s="623"/>
      <c r="C33" s="589"/>
      <c r="D33" s="576" t="s">
        <v>1088</v>
      </c>
      <c r="E33" s="576"/>
      <c r="F33" s="576"/>
      <c r="G33" s="247" t="s">
        <v>844</v>
      </c>
      <c r="H33" s="234" t="s">
        <v>844</v>
      </c>
      <c r="I33" s="234" t="s">
        <v>844</v>
      </c>
      <c r="J33" s="234" t="s">
        <v>844</v>
      </c>
      <c r="K33" s="234" t="s">
        <v>844</v>
      </c>
      <c r="L33" s="234" t="s">
        <v>844</v>
      </c>
      <c r="M33" s="183"/>
      <c r="N33" s="183"/>
      <c r="O33" s="183"/>
      <c r="P33" s="183"/>
      <c r="Q33" s="183"/>
      <c r="R33" s="183"/>
      <c r="S33" s="183"/>
      <c r="T33" s="183"/>
      <c r="U33" s="183"/>
      <c r="V33" s="183"/>
      <c r="W33" s="183"/>
    </row>
    <row r="34" spans="1:23" s="122" customFormat="1" ht="15" hidden="1" customHeight="1" x14ac:dyDescent="0.25">
      <c r="A34" s="622"/>
      <c r="B34" s="623"/>
      <c r="C34" s="589"/>
      <c r="D34" s="576" t="s">
        <v>1089</v>
      </c>
      <c r="E34" s="576"/>
      <c r="F34" s="576"/>
      <c r="G34" s="269" t="s">
        <v>1090</v>
      </c>
      <c r="H34" s="234"/>
      <c r="I34" s="234"/>
      <c r="J34" s="234"/>
      <c r="K34" s="234"/>
      <c r="L34" s="234"/>
      <c r="M34" s="183"/>
      <c r="N34" s="183"/>
      <c r="O34" s="183"/>
      <c r="P34" s="183"/>
      <c r="Q34" s="183"/>
      <c r="R34" s="183"/>
      <c r="S34" s="183"/>
      <c r="T34" s="183"/>
      <c r="U34" s="183"/>
      <c r="V34" s="183"/>
      <c r="W34" s="183"/>
    </row>
    <row r="35" spans="1:23" s="294" customFormat="1" ht="15.5" x14ac:dyDescent="0.25">
      <c r="A35" s="621">
        <v>200</v>
      </c>
      <c r="B35" s="621"/>
      <c r="C35" s="621"/>
      <c r="D35" s="624" t="s">
        <v>412</v>
      </c>
      <c r="E35" s="624"/>
      <c r="F35" s="624"/>
      <c r="G35" s="624"/>
      <c r="H35" s="624"/>
      <c r="I35" s="624"/>
      <c r="J35" s="624"/>
      <c r="K35" s="624"/>
      <c r="L35" s="309"/>
      <c r="M35" s="296"/>
      <c r="N35" s="296"/>
      <c r="O35" s="296"/>
      <c r="P35" s="296"/>
      <c r="Q35" s="296"/>
      <c r="R35" s="296"/>
      <c r="S35" s="296"/>
      <c r="T35" s="296"/>
      <c r="U35" s="296"/>
      <c r="V35" s="296"/>
      <c r="W35" s="296"/>
    </row>
    <row r="36" spans="1:23" s="94" customFormat="1" x14ac:dyDescent="0.25">
      <c r="A36" s="261" t="s">
        <v>413</v>
      </c>
      <c r="B36" s="611">
        <v>210</v>
      </c>
      <c r="C36" s="611"/>
      <c r="D36" s="273"/>
      <c r="E36" s="273" t="s">
        <v>414</v>
      </c>
      <c r="F36" s="274"/>
      <c r="G36" s="268"/>
      <c r="H36" s="236"/>
      <c r="I36" s="236"/>
      <c r="J36" s="236"/>
      <c r="K36" s="236"/>
      <c r="L36" s="236"/>
      <c r="M36" s="186"/>
      <c r="N36" s="186"/>
      <c r="O36" s="186"/>
      <c r="P36" s="186"/>
      <c r="Q36" s="186"/>
      <c r="R36" s="186"/>
      <c r="S36" s="186"/>
      <c r="T36" s="186"/>
      <c r="U36" s="186"/>
      <c r="V36" s="186"/>
      <c r="W36" s="186"/>
    </row>
    <row r="37" spans="1:23" ht="176.25" customHeight="1" x14ac:dyDescent="0.25">
      <c r="A37" s="610" t="s">
        <v>415</v>
      </c>
      <c r="B37" s="610"/>
      <c r="C37" s="231">
        <v>211</v>
      </c>
      <c r="D37" s="576" t="s">
        <v>416</v>
      </c>
      <c r="E37" s="576"/>
      <c r="F37" s="576"/>
      <c r="G37" s="238" t="s">
        <v>1091</v>
      </c>
      <c r="H37" s="237" t="s">
        <v>1078</v>
      </c>
      <c r="I37" s="237" t="s">
        <v>1078</v>
      </c>
      <c r="J37" s="237" t="s">
        <v>1078</v>
      </c>
      <c r="K37" s="237" t="s">
        <v>1078</v>
      </c>
      <c r="L37" s="237"/>
      <c r="M37" s="123"/>
      <c r="N37" s="123"/>
      <c r="O37" s="123"/>
      <c r="P37" s="123"/>
      <c r="Q37" s="123"/>
      <c r="R37" s="123"/>
      <c r="S37" s="123"/>
      <c r="T37" s="123"/>
      <c r="U37" s="123"/>
      <c r="V37" s="123"/>
      <c r="W37" s="123"/>
    </row>
    <row r="38" spans="1:23" ht="21.75" customHeight="1" x14ac:dyDescent="0.25">
      <c r="A38" s="610"/>
      <c r="B38" s="610"/>
      <c r="C38" s="231">
        <v>212</v>
      </c>
      <c r="D38" s="576" t="s">
        <v>417</v>
      </c>
      <c r="E38" s="576"/>
      <c r="F38" s="576"/>
      <c r="G38" s="239" t="s">
        <v>844</v>
      </c>
      <c r="H38" s="239" t="s">
        <v>844</v>
      </c>
      <c r="I38" s="239" t="s">
        <v>844</v>
      </c>
      <c r="J38" s="239" t="s">
        <v>844</v>
      </c>
      <c r="K38" s="239" t="s">
        <v>844</v>
      </c>
      <c r="L38" s="239"/>
      <c r="M38" s="123"/>
      <c r="N38" s="123"/>
      <c r="O38" s="123"/>
      <c r="P38" s="123"/>
      <c r="Q38" s="123"/>
      <c r="R38" s="123"/>
      <c r="S38" s="123"/>
      <c r="T38" s="123"/>
      <c r="U38" s="123"/>
      <c r="V38" s="123"/>
      <c r="W38" s="123"/>
    </row>
    <row r="39" spans="1:23" ht="25" x14ac:dyDescent="0.25">
      <c r="A39" s="610"/>
      <c r="B39" s="610"/>
      <c r="C39" s="231">
        <v>213</v>
      </c>
      <c r="D39" s="576" t="s">
        <v>418</v>
      </c>
      <c r="E39" s="576"/>
      <c r="F39" s="576"/>
      <c r="G39" s="240" t="s">
        <v>1092</v>
      </c>
      <c r="H39" s="240" t="s">
        <v>1092</v>
      </c>
      <c r="I39" s="240" t="s">
        <v>1092</v>
      </c>
      <c r="J39" s="240" t="s">
        <v>1092</v>
      </c>
      <c r="K39" s="240" t="s">
        <v>1092</v>
      </c>
      <c r="L39" s="240"/>
      <c r="M39" s="123"/>
      <c r="N39" s="123"/>
      <c r="O39" s="123"/>
      <c r="P39" s="123"/>
      <c r="Q39" s="123"/>
      <c r="R39" s="123"/>
      <c r="S39" s="123"/>
      <c r="T39" s="123"/>
      <c r="U39" s="123"/>
      <c r="V39" s="123"/>
      <c r="W39" s="123"/>
    </row>
    <row r="40" spans="1:23" s="122" customFormat="1" ht="75" x14ac:dyDescent="0.25">
      <c r="A40" s="610"/>
      <c r="B40" s="610"/>
      <c r="C40" s="231">
        <v>214</v>
      </c>
      <c r="D40" s="576" t="s">
        <v>419</v>
      </c>
      <c r="E40" s="576"/>
      <c r="F40" s="576"/>
      <c r="G40" s="240" t="s">
        <v>1093</v>
      </c>
      <c r="H40" s="239" t="s">
        <v>1078</v>
      </c>
      <c r="I40" s="239" t="s">
        <v>1078</v>
      </c>
      <c r="J40" s="239" t="s">
        <v>1078</v>
      </c>
      <c r="K40" s="239" t="s">
        <v>1078</v>
      </c>
      <c r="L40" s="239"/>
      <c r="M40" s="123"/>
      <c r="N40" s="123"/>
      <c r="O40" s="123"/>
      <c r="P40" s="123"/>
      <c r="Q40" s="123"/>
      <c r="R40" s="123"/>
      <c r="S40" s="123"/>
      <c r="T40" s="123"/>
      <c r="U40" s="123"/>
      <c r="V40" s="123"/>
      <c r="W40" s="123"/>
    </row>
    <row r="41" spans="1:23" s="122" customFormat="1" ht="251.25" customHeight="1" x14ac:dyDescent="0.25">
      <c r="A41" s="610"/>
      <c r="B41" s="610"/>
      <c r="C41" s="231">
        <v>215</v>
      </c>
      <c r="D41" s="576" t="s">
        <v>420</v>
      </c>
      <c r="E41" s="576"/>
      <c r="F41" s="576"/>
      <c r="G41" s="331" t="s">
        <v>1223</v>
      </c>
      <c r="H41" s="239" t="s">
        <v>1078</v>
      </c>
      <c r="I41" s="239" t="s">
        <v>1078</v>
      </c>
      <c r="J41" s="239" t="s">
        <v>1078</v>
      </c>
      <c r="K41" s="239" t="s">
        <v>1078</v>
      </c>
      <c r="L41" s="239" t="s">
        <v>1078</v>
      </c>
      <c r="M41" s="123"/>
      <c r="N41" s="123"/>
      <c r="O41" s="123"/>
      <c r="P41" s="123"/>
      <c r="Q41" s="123"/>
      <c r="R41" s="123"/>
      <c r="S41" s="123"/>
      <c r="T41" s="123"/>
      <c r="U41" s="123"/>
      <c r="V41" s="123"/>
      <c r="W41" s="123"/>
    </row>
    <row r="42" spans="1:23" s="123" customFormat="1" ht="120.75" customHeight="1" x14ac:dyDescent="0.25">
      <c r="A42" s="610" t="s">
        <v>421</v>
      </c>
      <c r="B42" s="610"/>
      <c r="C42" s="231">
        <v>216</v>
      </c>
      <c r="D42" s="576" t="s">
        <v>422</v>
      </c>
      <c r="E42" s="576"/>
      <c r="F42" s="576"/>
      <c r="G42" s="239" t="s">
        <v>1094</v>
      </c>
      <c r="H42" s="239" t="s">
        <v>1078</v>
      </c>
      <c r="I42" s="239" t="s">
        <v>1078</v>
      </c>
      <c r="J42" s="239" t="s">
        <v>1078</v>
      </c>
      <c r="K42" s="239" t="s">
        <v>1078</v>
      </c>
      <c r="L42" s="239" t="s">
        <v>1078</v>
      </c>
    </row>
    <row r="43" spans="1:23" s="123" customFormat="1" x14ac:dyDescent="0.25">
      <c r="A43" s="610"/>
      <c r="B43" s="610"/>
      <c r="C43" s="231">
        <v>219</v>
      </c>
      <c r="D43" s="576" t="s">
        <v>423</v>
      </c>
      <c r="E43" s="576"/>
      <c r="F43" s="576"/>
      <c r="G43" s="241" t="s">
        <v>844</v>
      </c>
      <c r="H43" s="239" t="s">
        <v>844</v>
      </c>
      <c r="I43" s="239" t="s">
        <v>844</v>
      </c>
      <c r="J43" s="239" t="s">
        <v>844</v>
      </c>
      <c r="K43" s="239" t="s">
        <v>844</v>
      </c>
      <c r="L43" s="239"/>
    </row>
    <row r="44" spans="1:23" s="94" customFormat="1" x14ac:dyDescent="0.25">
      <c r="A44" s="261" t="s">
        <v>424</v>
      </c>
      <c r="B44" s="272">
        <v>220</v>
      </c>
      <c r="C44" s="275"/>
      <c r="D44" s="245"/>
      <c r="E44" s="273" t="s">
        <v>425</v>
      </c>
      <c r="F44" s="274"/>
      <c r="G44" s="276"/>
      <c r="H44" s="236"/>
      <c r="I44" s="236"/>
      <c r="J44" s="236"/>
      <c r="K44" s="236"/>
      <c r="L44" s="236"/>
      <c r="M44" s="186"/>
      <c r="N44" s="186"/>
      <c r="O44" s="186"/>
      <c r="P44" s="186"/>
      <c r="Q44" s="186"/>
      <c r="R44" s="186"/>
      <c r="S44" s="186"/>
      <c r="T44" s="186"/>
      <c r="U44" s="186"/>
      <c r="V44" s="186"/>
      <c r="W44" s="186"/>
    </row>
    <row r="45" spans="1:23" s="123" customFormat="1" ht="55.5" customHeight="1" x14ac:dyDescent="0.25">
      <c r="A45" s="608" t="s">
        <v>426</v>
      </c>
      <c r="B45" s="608"/>
      <c r="C45" s="231">
        <v>221</v>
      </c>
      <c r="D45" s="576" t="s">
        <v>427</v>
      </c>
      <c r="E45" s="576"/>
      <c r="F45" s="576"/>
      <c r="G45" s="239" t="s">
        <v>1095</v>
      </c>
      <c r="H45" s="237" t="s">
        <v>1265</v>
      </c>
      <c r="I45" s="239" t="s">
        <v>844</v>
      </c>
      <c r="J45" s="239" t="s">
        <v>844</v>
      </c>
      <c r="K45" s="239" t="s">
        <v>844</v>
      </c>
      <c r="L45" s="239"/>
    </row>
    <row r="46" spans="1:23" s="123" customFormat="1" ht="57" customHeight="1" x14ac:dyDescent="0.25">
      <c r="A46" s="608"/>
      <c r="B46" s="608"/>
      <c r="C46" s="231">
        <v>222</v>
      </c>
      <c r="D46" s="576" t="s">
        <v>428</v>
      </c>
      <c r="E46" s="576"/>
      <c r="F46" s="576"/>
      <c r="G46" s="239" t="s">
        <v>1096</v>
      </c>
      <c r="H46" s="237" t="s">
        <v>1265</v>
      </c>
      <c r="I46" s="239" t="s">
        <v>844</v>
      </c>
      <c r="J46" s="239" t="s">
        <v>844</v>
      </c>
      <c r="K46" s="239" t="s">
        <v>844</v>
      </c>
      <c r="L46" s="239"/>
    </row>
    <row r="47" spans="1:23" s="123" customFormat="1" ht="25.5" x14ac:dyDescent="0.25">
      <c r="A47" s="608"/>
      <c r="B47" s="608"/>
      <c r="C47" s="231">
        <v>223</v>
      </c>
      <c r="D47" s="576" t="s">
        <v>429</v>
      </c>
      <c r="E47" s="576"/>
      <c r="F47" s="576"/>
      <c r="G47" s="239" t="s">
        <v>1097</v>
      </c>
      <c r="H47" s="237" t="s">
        <v>1265</v>
      </c>
      <c r="I47" s="239" t="s">
        <v>844</v>
      </c>
      <c r="J47" s="239" t="s">
        <v>844</v>
      </c>
      <c r="K47" s="239" t="s">
        <v>844</v>
      </c>
      <c r="L47" s="239"/>
    </row>
    <row r="48" spans="1:23" s="123" customFormat="1" ht="46.5" customHeight="1" x14ac:dyDescent="0.25">
      <c r="A48" s="608"/>
      <c r="B48" s="608"/>
      <c r="C48" s="231">
        <v>224</v>
      </c>
      <c r="D48" s="576" t="s">
        <v>430</v>
      </c>
      <c r="E48" s="576"/>
      <c r="F48" s="576"/>
      <c r="G48" s="239" t="s">
        <v>1098</v>
      </c>
      <c r="H48" s="237" t="s">
        <v>1265</v>
      </c>
      <c r="I48" s="239" t="s">
        <v>844</v>
      </c>
      <c r="J48" s="239" t="s">
        <v>844</v>
      </c>
      <c r="K48" s="239" t="s">
        <v>844</v>
      </c>
      <c r="L48" s="239"/>
    </row>
    <row r="49" spans="1:23" s="123" customFormat="1" ht="67.5" customHeight="1" x14ac:dyDescent="0.25">
      <c r="A49" s="608"/>
      <c r="B49" s="608"/>
      <c r="C49" s="231">
        <v>225</v>
      </c>
      <c r="D49" s="576" t="s">
        <v>431</v>
      </c>
      <c r="E49" s="576"/>
      <c r="F49" s="576"/>
      <c r="G49" s="238" t="s">
        <v>1099</v>
      </c>
      <c r="H49" s="237" t="s">
        <v>1265</v>
      </c>
      <c r="I49" s="239" t="s">
        <v>844</v>
      </c>
      <c r="J49" s="239" t="s">
        <v>844</v>
      </c>
      <c r="K49" s="239" t="s">
        <v>844</v>
      </c>
      <c r="L49" s="239"/>
    </row>
    <row r="50" spans="1:23" s="123" customFormat="1" x14ac:dyDescent="0.25">
      <c r="A50" s="608"/>
      <c r="B50" s="608"/>
      <c r="C50" s="231">
        <v>226</v>
      </c>
      <c r="D50" s="576" t="s">
        <v>432</v>
      </c>
      <c r="E50" s="576"/>
      <c r="F50" s="576"/>
      <c r="G50" s="243" t="s">
        <v>1100</v>
      </c>
      <c r="H50" s="237" t="s">
        <v>1265</v>
      </c>
      <c r="I50" s="239" t="s">
        <v>844</v>
      </c>
      <c r="J50" s="239" t="s">
        <v>844</v>
      </c>
      <c r="K50" s="239" t="s">
        <v>844</v>
      </c>
      <c r="L50" s="239"/>
    </row>
    <row r="51" spans="1:23" s="123" customFormat="1" ht="67" customHeight="1" x14ac:dyDescent="0.25">
      <c r="A51" s="608"/>
      <c r="B51" s="608"/>
      <c r="C51" s="231">
        <v>227</v>
      </c>
      <c r="D51" s="576" t="s">
        <v>433</v>
      </c>
      <c r="E51" s="576"/>
      <c r="F51" s="576"/>
      <c r="G51" s="239" t="s">
        <v>1101</v>
      </c>
      <c r="H51" s="237" t="s">
        <v>1265</v>
      </c>
      <c r="I51" s="239" t="s">
        <v>844</v>
      </c>
      <c r="J51" s="239" t="s">
        <v>844</v>
      </c>
      <c r="K51" s="239" t="s">
        <v>844</v>
      </c>
      <c r="L51" s="239"/>
    </row>
    <row r="52" spans="1:23" s="123" customFormat="1" ht="50" x14ac:dyDescent="0.25">
      <c r="A52" s="608"/>
      <c r="B52" s="608"/>
      <c r="C52" s="231">
        <v>228</v>
      </c>
      <c r="D52" s="576" t="s">
        <v>434</v>
      </c>
      <c r="E52" s="576"/>
      <c r="F52" s="576"/>
      <c r="G52" s="242" t="s">
        <v>1266</v>
      </c>
      <c r="H52" s="237" t="s">
        <v>1265</v>
      </c>
      <c r="I52" s="239" t="s">
        <v>844</v>
      </c>
      <c r="J52" s="239" t="s">
        <v>844</v>
      </c>
      <c r="K52" s="239" t="s">
        <v>844</v>
      </c>
      <c r="L52" s="239"/>
    </row>
    <row r="53" spans="1:23" s="123" customFormat="1" x14ac:dyDescent="0.25">
      <c r="A53" s="608"/>
      <c r="B53" s="608"/>
      <c r="C53" s="231">
        <v>229</v>
      </c>
      <c r="D53" s="576" t="s">
        <v>436</v>
      </c>
      <c r="E53" s="576"/>
      <c r="F53" s="576"/>
      <c r="G53" s="231" t="s">
        <v>844</v>
      </c>
      <c r="H53" s="231" t="s">
        <v>844</v>
      </c>
      <c r="I53" s="231" t="s">
        <v>844</v>
      </c>
      <c r="J53" s="231" t="s">
        <v>844</v>
      </c>
      <c r="K53" s="231" t="s">
        <v>844</v>
      </c>
      <c r="L53" s="231"/>
    </row>
    <row r="54" spans="1:23" s="123" customFormat="1" x14ac:dyDescent="0.25">
      <c r="A54" s="261" t="s">
        <v>437</v>
      </c>
      <c r="B54" s="272">
        <v>230</v>
      </c>
      <c r="C54" s="275"/>
      <c r="D54" s="273"/>
      <c r="E54" s="577" t="s">
        <v>438</v>
      </c>
      <c r="F54" s="577"/>
      <c r="G54" s="577"/>
      <c r="H54" s="577"/>
      <c r="I54" s="577"/>
      <c r="J54" s="577"/>
      <c r="K54" s="577"/>
      <c r="L54" s="273"/>
      <c r="M54" s="186"/>
      <c r="N54" s="186"/>
      <c r="O54" s="186"/>
      <c r="P54" s="186"/>
      <c r="Q54" s="186"/>
      <c r="R54" s="186"/>
      <c r="S54" s="186"/>
      <c r="T54" s="186"/>
      <c r="U54" s="186"/>
      <c r="V54" s="186"/>
      <c r="W54" s="186"/>
    </row>
    <row r="55" spans="1:23" s="123" customFormat="1" x14ac:dyDescent="0.25">
      <c r="A55" s="261" t="s">
        <v>439</v>
      </c>
      <c r="B55" s="272">
        <v>240</v>
      </c>
      <c r="C55" s="275"/>
      <c r="D55" s="273"/>
      <c r="E55" s="577" t="s">
        <v>440</v>
      </c>
      <c r="F55" s="577"/>
      <c r="G55" s="577"/>
      <c r="H55" s="577"/>
      <c r="I55" s="577"/>
      <c r="J55" s="577"/>
      <c r="K55" s="577"/>
      <c r="L55" s="273"/>
      <c r="M55" s="186"/>
      <c r="N55" s="186"/>
      <c r="O55" s="186"/>
      <c r="P55" s="186"/>
      <c r="Q55" s="186"/>
      <c r="R55" s="186"/>
      <c r="S55" s="186"/>
      <c r="T55" s="186"/>
      <c r="U55" s="186"/>
      <c r="V55" s="186"/>
      <c r="W55" s="186"/>
    </row>
    <row r="56" spans="1:23" s="123" customFormat="1" ht="25" x14ac:dyDescent="0.25">
      <c r="A56" s="608" t="s">
        <v>441</v>
      </c>
      <c r="B56" s="608"/>
      <c r="C56" s="231">
        <v>241</v>
      </c>
      <c r="D56" s="571" t="s">
        <v>442</v>
      </c>
      <c r="E56" s="571"/>
      <c r="F56" s="571"/>
      <c r="G56" s="237" t="s">
        <v>1102</v>
      </c>
      <c r="H56" s="239" t="s">
        <v>844</v>
      </c>
      <c r="I56" s="239" t="s">
        <v>844</v>
      </c>
      <c r="J56" s="239" t="s">
        <v>844</v>
      </c>
      <c r="K56" s="239" t="s">
        <v>844</v>
      </c>
      <c r="L56" s="239"/>
    </row>
    <row r="57" spans="1:23" s="123" customFormat="1" ht="25" x14ac:dyDescent="0.25">
      <c r="A57" s="608"/>
      <c r="B57" s="608"/>
      <c r="C57" s="231">
        <v>242</v>
      </c>
      <c r="D57" s="571" t="s">
        <v>443</v>
      </c>
      <c r="E57" s="571"/>
      <c r="F57" s="571"/>
      <c r="G57" s="237" t="s">
        <v>1102</v>
      </c>
      <c r="H57" s="239" t="s">
        <v>844</v>
      </c>
      <c r="I57" s="239" t="s">
        <v>844</v>
      </c>
      <c r="J57" s="239" t="s">
        <v>844</v>
      </c>
      <c r="K57" s="239" t="s">
        <v>844</v>
      </c>
      <c r="L57" s="239"/>
    </row>
    <row r="58" spans="1:23" s="123" customFormat="1" x14ac:dyDescent="0.25">
      <c r="A58" s="608"/>
      <c r="B58" s="608"/>
      <c r="C58" s="231">
        <v>249</v>
      </c>
      <c r="D58" s="571" t="s">
        <v>444</v>
      </c>
      <c r="E58" s="571"/>
      <c r="F58" s="571"/>
      <c r="G58" s="239" t="s">
        <v>844</v>
      </c>
      <c r="H58" s="239" t="s">
        <v>844</v>
      </c>
      <c r="I58" s="239" t="s">
        <v>844</v>
      </c>
      <c r="J58" s="239" t="s">
        <v>844</v>
      </c>
      <c r="K58" s="239" t="s">
        <v>844</v>
      </c>
      <c r="L58" s="239"/>
    </row>
    <row r="59" spans="1:23" s="123" customFormat="1" x14ac:dyDescent="0.25">
      <c r="A59" s="232"/>
      <c r="B59" s="277">
        <v>250</v>
      </c>
      <c r="C59" s="277"/>
      <c r="D59" s="273"/>
      <c r="E59" s="577" t="s">
        <v>445</v>
      </c>
      <c r="F59" s="577"/>
      <c r="G59" s="577"/>
      <c r="H59" s="577"/>
      <c r="I59" s="577"/>
      <c r="J59" s="577"/>
      <c r="K59" s="577"/>
      <c r="L59" s="273"/>
      <c r="M59" s="186"/>
      <c r="N59" s="186"/>
      <c r="O59" s="186"/>
      <c r="P59" s="186"/>
      <c r="Q59" s="186"/>
      <c r="R59" s="186"/>
      <c r="S59" s="186"/>
      <c r="T59" s="186"/>
      <c r="U59" s="186"/>
      <c r="V59" s="186"/>
      <c r="W59" s="186"/>
    </row>
    <row r="60" spans="1:23" s="123" customFormat="1" x14ac:dyDescent="0.25">
      <c r="A60" s="608" t="s">
        <v>446</v>
      </c>
      <c r="B60" s="608"/>
      <c r="C60" s="231">
        <v>251</v>
      </c>
      <c r="D60" s="571" t="s">
        <v>447</v>
      </c>
      <c r="E60" s="571"/>
      <c r="F60" s="571"/>
      <c r="G60" s="237" t="s">
        <v>1103</v>
      </c>
      <c r="H60" s="239" t="s">
        <v>844</v>
      </c>
      <c r="I60" s="239" t="s">
        <v>844</v>
      </c>
      <c r="J60" s="239" t="s">
        <v>844</v>
      </c>
      <c r="K60" s="239" t="s">
        <v>844</v>
      </c>
      <c r="L60" s="239"/>
    </row>
    <row r="61" spans="1:23" s="123" customFormat="1" x14ac:dyDescent="0.25">
      <c r="A61" s="608"/>
      <c r="B61" s="608"/>
      <c r="C61" s="244">
        <v>252</v>
      </c>
      <c r="D61" s="571" t="s">
        <v>448</v>
      </c>
      <c r="E61" s="571"/>
      <c r="F61" s="571"/>
      <c r="G61" s="237" t="s">
        <v>1103</v>
      </c>
      <c r="H61" s="239" t="s">
        <v>844</v>
      </c>
      <c r="I61" s="239" t="s">
        <v>844</v>
      </c>
      <c r="J61" s="239" t="s">
        <v>844</v>
      </c>
      <c r="K61" s="239" t="s">
        <v>844</v>
      </c>
      <c r="L61" s="239"/>
    </row>
    <row r="62" spans="1:23" s="123" customFormat="1" x14ac:dyDescent="0.25">
      <c r="A62" s="608"/>
      <c r="B62" s="608"/>
      <c r="C62" s="244">
        <v>259</v>
      </c>
      <c r="D62" s="571" t="s">
        <v>449</v>
      </c>
      <c r="E62" s="571"/>
      <c r="F62" s="571"/>
      <c r="G62" s="239" t="s">
        <v>844</v>
      </c>
      <c r="H62" s="239" t="s">
        <v>844</v>
      </c>
      <c r="I62" s="239" t="s">
        <v>844</v>
      </c>
      <c r="J62" s="239" t="s">
        <v>844</v>
      </c>
      <c r="K62" s="239" t="s">
        <v>844</v>
      </c>
      <c r="L62" s="239"/>
    </row>
    <row r="63" spans="1:23" s="298" customFormat="1" ht="15.5" x14ac:dyDescent="0.25">
      <c r="A63" s="310">
        <v>300</v>
      </c>
      <c r="B63" s="311"/>
      <c r="C63" s="312"/>
      <c r="D63" s="313" t="s">
        <v>450</v>
      </c>
      <c r="E63" s="314"/>
      <c r="F63" s="315"/>
      <c r="G63" s="316"/>
      <c r="H63" s="316"/>
      <c r="I63" s="316"/>
      <c r="J63" s="316"/>
      <c r="K63" s="316"/>
      <c r="L63" s="316"/>
      <c r="M63" s="297"/>
      <c r="N63" s="297"/>
      <c r="O63" s="297"/>
      <c r="P63" s="297"/>
      <c r="Q63" s="297"/>
      <c r="R63" s="297"/>
      <c r="S63" s="297"/>
      <c r="T63" s="297"/>
      <c r="U63" s="297"/>
      <c r="V63" s="297"/>
      <c r="W63" s="297"/>
    </row>
    <row r="64" spans="1:23" s="123" customFormat="1" x14ac:dyDescent="0.25">
      <c r="A64" s="262" t="s">
        <v>1104</v>
      </c>
      <c r="B64" s="271">
        <v>310</v>
      </c>
      <c r="C64" s="278"/>
      <c r="D64" s="273"/>
      <c r="E64" s="273" t="s">
        <v>451</v>
      </c>
      <c r="F64" s="274"/>
      <c r="G64" s="279"/>
      <c r="H64" s="280"/>
      <c r="I64" s="280"/>
      <c r="J64" s="280"/>
      <c r="K64" s="280"/>
      <c r="L64" s="280"/>
      <c r="M64" s="186"/>
      <c r="N64" s="186"/>
      <c r="O64" s="186"/>
      <c r="P64" s="186"/>
      <c r="Q64" s="186"/>
      <c r="R64" s="186"/>
      <c r="S64" s="186"/>
      <c r="T64" s="186"/>
      <c r="U64" s="186"/>
      <c r="V64" s="186"/>
      <c r="W64" s="186"/>
    </row>
    <row r="65" spans="1:23" s="123" customFormat="1" ht="138.65" customHeight="1" x14ac:dyDescent="0.25">
      <c r="A65" s="609" t="s">
        <v>452</v>
      </c>
      <c r="B65" s="609"/>
      <c r="C65" s="244">
        <v>311</v>
      </c>
      <c r="D65" s="571" t="s">
        <v>453</v>
      </c>
      <c r="E65" s="571"/>
      <c r="F65" s="571"/>
      <c r="G65" s="248" t="s">
        <v>1243</v>
      </c>
      <c r="H65" s="239" t="s">
        <v>1078</v>
      </c>
      <c r="I65" s="239" t="str">
        <f>H65</f>
        <v>siehe BT01</v>
      </c>
      <c r="J65" s="239" t="s">
        <v>844</v>
      </c>
      <c r="K65" s="239" t="s">
        <v>1225</v>
      </c>
      <c r="L65" s="239"/>
    </row>
    <row r="66" spans="1:23" s="123" customFormat="1" ht="120" customHeight="1" x14ac:dyDescent="0.25">
      <c r="A66" s="609"/>
      <c r="B66" s="609"/>
      <c r="C66" s="231">
        <v>312</v>
      </c>
      <c r="D66" s="571" t="s">
        <v>454</v>
      </c>
      <c r="E66" s="571"/>
      <c r="F66" s="571"/>
      <c r="G66" s="248" t="s">
        <v>1245</v>
      </c>
      <c r="H66" s="239" t="s">
        <v>1078</v>
      </c>
      <c r="I66" s="239" t="str">
        <f>H66</f>
        <v>siehe BT01</v>
      </c>
      <c r="J66" s="239" t="s">
        <v>844</v>
      </c>
      <c r="K66" s="239" t="str">
        <f>H66</f>
        <v>siehe BT01</v>
      </c>
      <c r="L66" s="239"/>
    </row>
    <row r="67" spans="1:23" s="123" customFormat="1" ht="87.5" x14ac:dyDescent="0.25">
      <c r="A67" s="609"/>
      <c r="B67" s="609"/>
      <c r="C67" s="231">
        <v>313</v>
      </c>
      <c r="D67" s="571" t="s">
        <v>456</v>
      </c>
      <c r="E67" s="571"/>
      <c r="F67" s="571"/>
      <c r="G67" s="248" t="s">
        <v>1244</v>
      </c>
      <c r="H67" s="239" t="s">
        <v>1078</v>
      </c>
      <c r="I67" s="239" t="str">
        <f>H67</f>
        <v>siehe BT01</v>
      </c>
      <c r="J67" s="239" t="s">
        <v>844</v>
      </c>
      <c r="K67" s="239" t="str">
        <f>H67</f>
        <v>siehe BT01</v>
      </c>
      <c r="L67" s="239"/>
    </row>
    <row r="68" spans="1:23" s="123" customFormat="1" x14ac:dyDescent="0.25">
      <c r="A68" s="609"/>
      <c r="B68" s="609"/>
      <c r="C68" s="231">
        <v>314</v>
      </c>
      <c r="D68" s="571" t="s">
        <v>458</v>
      </c>
      <c r="E68" s="571"/>
      <c r="F68" s="571"/>
      <c r="G68" s="249"/>
      <c r="H68" s="245"/>
      <c r="I68" s="245"/>
      <c r="J68" s="245"/>
      <c r="K68" s="245"/>
      <c r="L68" s="245"/>
    </row>
    <row r="69" spans="1:23" s="123" customFormat="1" x14ac:dyDescent="0.25">
      <c r="A69" s="609"/>
      <c r="B69" s="609"/>
      <c r="C69" s="231">
        <v>319</v>
      </c>
      <c r="D69" s="571" t="s">
        <v>459</v>
      </c>
      <c r="E69" s="571"/>
      <c r="F69" s="571"/>
      <c r="G69" s="249"/>
      <c r="H69" s="245"/>
      <c r="I69" s="245"/>
      <c r="J69" s="245"/>
      <c r="K69" s="245"/>
      <c r="L69" s="245"/>
    </row>
    <row r="70" spans="1:23" s="123" customFormat="1" x14ac:dyDescent="0.25">
      <c r="A70" s="261" t="s">
        <v>460</v>
      </c>
      <c r="B70" s="272">
        <v>320</v>
      </c>
      <c r="C70" s="275"/>
      <c r="D70" s="273"/>
      <c r="E70" s="273" t="s">
        <v>461</v>
      </c>
      <c r="F70" s="274"/>
      <c r="G70" s="268"/>
      <c r="H70" s="236"/>
      <c r="I70" s="236"/>
      <c r="J70" s="236"/>
      <c r="K70" s="236"/>
      <c r="L70" s="236"/>
      <c r="M70" s="186"/>
      <c r="N70" s="186"/>
      <c r="O70" s="186"/>
      <c r="P70" s="186"/>
      <c r="Q70" s="186"/>
      <c r="R70" s="186"/>
      <c r="S70" s="186"/>
      <c r="T70" s="186"/>
      <c r="U70" s="186"/>
      <c r="V70" s="186"/>
      <c r="W70" s="186"/>
    </row>
    <row r="71" spans="1:23" s="123" customFormat="1" ht="109.5" customHeight="1" x14ac:dyDescent="0.25">
      <c r="A71" s="608" t="s">
        <v>462</v>
      </c>
      <c r="B71" s="608"/>
      <c r="C71" s="231">
        <v>321</v>
      </c>
      <c r="D71" s="571" t="s">
        <v>463</v>
      </c>
      <c r="E71" s="571"/>
      <c r="F71" s="571"/>
      <c r="G71" s="248" t="s">
        <v>1272</v>
      </c>
      <c r="H71" s="239" t="s">
        <v>1078</v>
      </c>
      <c r="I71" s="239" t="s">
        <v>1078</v>
      </c>
      <c r="J71" s="279" t="s">
        <v>1140</v>
      </c>
      <c r="K71" s="239" t="s">
        <v>1078</v>
      </c>
      <c r="L71" s="239"/>
    </row>
    <row r="72" spans="1:23" ht="212.25" customHeight="1" x14ac:dyDescent="0.25">
      <c r="A72" s="608"/>
      <c r="B72" s="608"/>
      <c r="C72" s="231">
        <v>322</v>
      </c>
      <c r="D72" s="571" t="s">
        <v>1105</v>
      </c>
      <c r="E72" s="571"/>
      <c r="F72" s="571"/>
      <c r="G72" s="336" t="s">
        <v>1267</v>
      </c>
      <c r="H72" s="336" t="s">
        <v>1268</v>
      </c>
      <c r="I72" s="336" t="s">
        <v>1269</v>
      </c>
      <c r="J72" s="248" t="s">
        <v>1226</v>
      </c>
      <c r="K72" s="237" t="s">
        <v>1242</v>
      </c>
      <c r="L72" s="336" t="s">
        <v>1231</v>
      </c>
      <c r="M72" s="123"/>
      <c r="N72" s="123"/>
      <c r="O72" s="123"/>
      <c r="P72" s="123"/>
      <c r="Q72" s="123"/>
      <c r="R72" s="123"/>
      <c r="S72" s="123"/>
      <c r="T72" s="123"/>
      <c r="U72" s="123"/>
      <c r="V72" s="123"/>
      <c r="W72" s="123"/>
    </row>
    <row r="73" spans="1:23" ht="61.5" customHeight="1" x14ac:dyDescent="0.25">
      <c r="A73" s="608" t="s">
        <v>465</v>
      </c>
      <c r="B73" s="608"/>
      <c r="C73" s="231">
        <v>323</v>
      </c>
      <c r="D73" s="571" t="s">
        <v>466</v>
      </c>
      <c r="E73" s="571"/>
      <c r="F73" s="571"/>
      <c r="G73" s="248" t="s">
        <v>1270</v>
      </c>
      <c r="H73" s="248" t="s">
        <v>1270</v>
      </c>
      <c r="I73" s="239" t="str">
        <f>H73</f>
        <v xml:space="preserve">siehe geotechnischer Bericht (Stand 31.01.2024)
Eine Tiefgründung ist nicht vorgesehen.
</v>
      </c>
      <c r="J73" s="239" t="str">
        <f>I73</f>
        <v xml:space="preserve">siehe geotechnischer Bericht (Stand 31.01.2024)
Eine Tiefgründung ist nicht vorgesehen.
</v>
      </c>
      <c r="K73" s="237" t="s">
        <v>1271</v>
      </c>
      <c r="L73" s="239" t="str">
        <f>I73</f>
        <v xml:space="preserve">siehe geotechnischer Bericht (Stand 31.01.2024)
Eine Tiefgründung ist nicht vorgesehen.
</v>
      </c>
      <c r="M73" s="123"/>
      <c r="N73" s="123"/>
      <c r="O73" s="123"/>
      <c r="P73" s="123"/>
      <c r="Q73" s="123"/>
      <c r="R73" s="123"/>
      <c r="S73" s="123"/>
      <c r="T73" s="123"/>
      <c r="U73" s="123"/>
      <c r="V73" s="123"/>
      <c r="W73" s="123"/>
    </row>
    <row r="74" spans="1:23" ht="409.5" customHeight="1" x14ac:dyDescent="0.25">
      <c r="A74" s="608"/>
      <c r="B74" s="608"/>
      <c r="C74" s="550">
        <v>324</v>
      </c>
      <c r="D74" s="578" t="s">
        <v>468</v>
      </c>
      <c r="E74" s="579"/>
      <c r="F74" s="580"/>
      <c r="G74" s="553" t="s">
        <v>1309</v>
      </c>
      <c r="H74" s="561" t="s">
        <v>1285</v>
      </c>
      <c r="I74" s="561" t="s">
        <v>1273</v>
      </c>
      <c r="J74" s="564" t="s">
        <v>1287</v>
      </c>
      <c r="K74" s="567" t="s">
        <v>1286</v>
      </c>
      <c r="L74" s="567" t="s">
        <v>1274</v>
      </c>
      <c r="M74" s="123"/>
      <c r="N74" s="123"/>
      <c r="O74" s="123"/>
      <c r="P74" s="123"/>
      <c r="Q74" s="123"/>
      <c r="R74" s="123"/>
      <c r="S74" s="123"/>
      <c r="T74" s="123"/>
      <c r="U74" s="123"/>
      <c r="V74" s="123"/>
      <c r="W74" s="123"/>
    </row>
    <row r="75" spans="1:23" ht="409.5" customHeight="1" x14ac:dyDescent="0.25">
      <c r="A75" s="608"/>
      <c r="B75" s="608"/>
      <c r="C75" s="551"/>
      <c r="D75" s="581"/>
      <c r="E75" s="582"/>
      <c r="F75" s="583"/>
      <c r="G75" s="560"/>
      <c r="H75" s="562"/>
      <c r="I75" s="562"/>
      <c r="J75" s="565"/>
      <c r="K75" s="568"/>
      <c r="L75" s="568"/>
      <c r="M75" s="123"/>
      <c r="N75" s="123"/>
      <c r="O75" s="123"/>
      <c r="P75" s="123"/>
      <c r="Q75" s="123"/>
      <c r="R75" s="123"/>
      <c r="S75" s="123"/>
      <c r="T75" s="123"/>
      <c r="U75" s="123"/>
      <c r="V75" s="123"/>
      <c r="W75" s="123"/>
    </row>
    <row r="76" spans="1:23" ht="53.25" customHeight="1" x14ac:dyDescent="0.25">
      <c r="A76" s="608"/>
      <c r="B76" s="608"/>
      <c r="C76" s="552"/>
      <c r="D76" s="584"/>
      <c r="E76" s="585"/>
      <c r="F76" s="586"/>
      <c r="G76" s="554"/>
      <c r="H76" s="563"/>
      <c r="I76" s="563"/>
      <c r="J76" s="566"/>
      <c r="K76" s="569"/>
      <c r="L76" s="569"/>
      <c r="M76" s="123"/>
      <c r="N76" s="123"/>
      <c r="O76" s="123"/>
      <c r="P76" s="123"/>
      <c r="Q76" s="123"/>
      <c r="R76" s="123"/>
      <c r="S76" s="123"/>
      <c r="T76" s="123"/>
      <c r="U76" s="123"/>
      <c r="V76" s="123"/>
      <c r="W76" s="123"/>
    </row>
    <row r="77" spans="1:23" s="94" customFormat="1" ht="182.15" customHeight="1" x14ac:dyDescent="0.25">
      <c r="A77" s="608"/>
      <c r="B77" s="608"/>
      <c r="C77" s="231">
        <v>325</v>
      </c>
      <c r="D77" s="571" t="s">
        <v>469</v>
      </c>
      <c r="E77" s="571"/>
      <c r="F77" s="571"/>
      <c r="G77" s="250" t="s">
        <v>1248</v>
      </c>
      <c r="H77" s="239" t="s">
        <v>1078</v>
      </c>
      <c r="I77" s="239" t="str">
        <f>H77</f>
        <v>siehe BT01</v>
      </c>
      <c r="J77" s="239" t="s">
        <v>844</v>
      </c>
      <c r="K77" s="239" t="str">
        <f>H77</f>
        <v>siehe BT01</v>
      </c>
      <c r="L77" s="239"/>
      <c r="M77" s="123"/>
      <c r="N77" s="123"/>
      <c r="O77" s="123"/>
      <c r="P77" s="123"/>
      <c r="Q77" s="123"/>
      <c r="R77" s="123"/>
      <c r="S77" s="123"/>
      <c r="T77" s="123"/>
      <c r="U77" s="123"/>
      <c r="V77" s="123"/>
      <c r="W77" s="123"/>
    </row>
    <row r="78" spans="1:23" ht="29.15" customHeight="1" x14ac:dyDescent="0.25">
      <c r="A78" s="608"/>
      <c r="B78" s="608"/>
      <c r="C78" s="231">
        <v>326</v>
      </c>
      <c r="D78" s="570" t="s">
        <v>1106</v>
      </c>
      <c r="E78" s="570"/>
      <c r="F78" s="570"/>
      <c r="G78" s="250" t="s">
        <v>1107</v>
      </c>
      <c r="H78" s="239" t="s">
        <v>1078</v>
      </c>
      <c r="I78" s="239" t="str">
        <f>H78</f>
        <v>siehe BT01</v>
      </c>
      <c r="J78" s="239" t="s">
        <v>844</v>
      </c>
      <c r="K78" s="239" t="str">
        <f>H78</f>
        <v>siehe BT01</v>
      </c>
      <c r="L78" s="239"/>
      <c r="M78" s="123"/>
      <c r="N78" s="123"/>
      <c r="O78" s="123"/>
      <c r="P78" s="123"/>
      <c r="Q78" s="123"/>
      <c r="R78" s="123"/>
      <c r="S78" s="123"/>
      <c r="T78" s="123"/>
      <c r="U78" s="123"/>
      <c r="V78" s="123"/>
      <c r="W78" s="123"/>
    </row>
    <row r="79" spans="1:23" s="94" customFormat="1" x14ac:dyDescent="0.25">
      <c r="A79" s="608"/>
      <c r="B79" s="608"/>
      <c r="C79" s="231">
        <v>329</v>
      </c>
      <c r="D79" s="571" t="s">
        <v>472</v>
      </c>
      <c r="E79" s="571"/>
      <c r="F79" s="571"/>
      <c r="G79" s="250" t="s">
        <v>844</v>
      </c>
      <c r="H79" s="250" t="s">
        <v>844</v>
      </c>
      <c r="I79" s="250" t="s">
        <v>844</v>
      </c>
      <c r="J79" s="250" t="s">
        <v>844</v>
      </c>
      <c r="K79" s="250" t="s">
        <v>844</v>
      </c>
      <c r="L79" s="250"/>
      <c r="M79" s="123"/>
      <c r="N79" s="123"/>
      <c r="O79" s="123"/>
      <c r="P79" s="123"/>
      <c r="Q79" s="123"/>
      <c r="R79" s="123"/>
      <c r="S79" s="123"/>
      <c r="T79" s="123"/>
      <c r="U79" s="123"/>
      <c r="V79" s="123"/>
      <c r="W79" s="123"/>
    </row>
    <row r="80" spans="1:23" s="298" customFormat="1" ht="15.5" x14ac:dyDescent="0.25">
      <c r="A80" s="317" t="s">
        <v>473</v>
      </c>
      <c r="B80" s="318">
        <v>330</v>
      </c>
      <c r="C80" s="319"/>
      <c r="D80" s="320"/>
      <c r="E80" s="320" t="s">
        <v>474</v>
      </c>
      <c r="F80" s="321"/>
      <c r="G80" s="322"/>
      <c r="H80" s="320"/>
      <c r="I80" s="320"/>
      <c r="J80" s="320"/>
      <c r="K80" s="323"/>
      <c r="L80" s="323"/>
      <c r="M80" s="299"/>
      <c r="N80" s="299"/>
      <c r="O80" s="299"/>
      <c r="P80" s="299"/>
      <c r="Q80" s="299"/>
      <c r="R80" s="299"/>
      <c r="S80" s="299"/>
      <c r="T80" s="299"/>
      <c r="U80" s="299"/>
      <c r="V80" s="299"/>
      <c r="W80" s="299"/>
    </row>
    <row r="81" spans="1:23" ht="89.25" customHeight="1" x14ac:dyDescent="0.25">
      <c r="A81" s="608" t="s">
        <v>475</v>
      </c>
      <c r="B81" s="608"/>
      <c r="C81" s="231">
        <v>331</v>
      </c>
      <c r="D81" s="571" t="s">
        <v>476</v>
      </c>
      <c r="E81" s="571"/>
      <c r="F81" s="571"/>
      <c r="G81" s="250" t="s">
        <v>1108</v>
      </c>
      <c r="H81" s="250" t="s">
        <v>1109</v>
      </c>
      <c r="I81" s="250" t="s">
        <v>1078</v>
      </c>
      <c r="J81" s="250" t="s">
        <v>1078</v>
      </c>
      <c r="K81" s="250" t="s">
        <v>1110</v>
      </c>
      <c r="L81" s="250"/>
      <c r="M81" s="123"/>
      <c r="N81" s="123"/>
      <c r="O81" s="123"/>
      <c r="P81" s="123"/>
      <c r="Q81" s="123"/>
      <c r="R81" s="123"/>
      <c r="S81" s="123"/>
      <c r="T81" s="123"/>
      <c r="U81" s="123"/>
      <c r="V81" s="123"/>
      <c r="W81" s="123"/>
    </row>
    <row r="82" spans="1:23" ht="51" customHeight="1" x14ac:dyDescent="0.25">
      <c r="A82" s="608"/>
      <c r="B82" s="608"/>
      <c r="C82" s="231">
        <v>332</v>
      </c>
      <c r="D82" s="571" t="s">
        <v>477</v>
      </c>
      <c r="E82" s="571"/>
      <c r="F82" s="571"/>
      <c r="G82" s="250" t="s">
        <v>1241</v>
      </c>
      <c r="H82" s="250" t="s">
        <v>1078</v>
      </c>
      <c r="I82" s="250" t="s">
        <v>1078</v>
      </c>
      <c r="J82" s="250" t="s">
        <v>1078</v>
      </c>
      <c r="K82" s="250" t="s">
        <v>1078</v>
      </c>
      <c r="L82" s="250"/>
      <c r="M82" s="123"/>
      <c r="N82" s="123"/>
      <c r="O82" s="123"/>
      <c r="P82" s="123"/>
      <c r="Q82" s="123"/>
      <c r="R82" s="123"/>
      <c r="S82" s="123"/>
      <c r="T82" s="123"/>
      <c r="U82" s="123"/>
      <c r="V82" s="123"/>
      <c r="W82" s="123"/>
    </row>
    <row r="83" spans="1:23" ht="60" customHeight="1" x14ac:dyDescent="0.25">
      <c r="A83" s="608"/>
      <c r="B83" s="608"/>
      <c r="C83" s="231">
        <v>333</v>
      </c>
      <c r="D83" s="571" t="s">
        <v>478</v>
      </c>
      <c r="E83" s="571"/>
      <c r="F83" s="571"/>
      <c r="G83" s="250" t="s">
        <v>844</v>
      </c>
      <c r="H83" s="250" t="s">
        <v>844</v>
      </c>
      <c r="I83" s="250" t="s">
        <v>844</v>
      </c>
      <c r="J83" s="250" t="s">
        <v>844</v>
      </c>
      <c r="K83" s="239" t="s">
        <v>1222</v>
      </c>
      <c r="L83" s="337" t="s">
        <v>1232</v>
      </c>
      <c r="M83" s="123"/>
      <c r="N83" s="123"/>
      <c r="O83" s="123"/>
      <c r="P83" s="123"/>
      <c r="Q83" s="123"/>
      <c r="R83" s="123"/>
      <c r="S83" s="123"/>
      <c r="T83" s="123"/>
      <c r="U83" s="123"/>
      <c r="V83" s="123"/>
      <c r="W83" s="123"/>
    </row>
    <row r="84" spans="1:23" ht="352" customHeight="1" x14ac:dyDescent="0.25">
      <c r="A84" s="608" t="s">
        <v>479</v>
      </c>
      <c r="B84" s="608"/>
      <c r="C84" s="231">
        <v>334</v>
      </c>
      <c r="D84" s="571" t="s">
        <v>480</v>
      </c>
      <c r="E84" s="571"/>
      <c r="F84" s="571"/>
      <c r="G84" s="250" t="s">
        <v>1263</v>
      </c>
      <c r="H84" s="250" t="s">
        <v>1264</v>
      </c>
      <c r="I84" s="250" t="s">
        <v>1249</v>
      </c>
      <c r="J84" s="250" t="s">
        <v>1250</v>
      </c>
      <c r="K84" s="250" t="s">
        <v>1251</v>
      </c>
      <c r="L84" s="250"/>
      <c r="M84" s="123"/>
      <c r="N84" s="123"/>
      <c r="O84" s="123"/>
      <c r="P84" s="123"/>
      <c r="Q84" s="123"/>
      <c r="R84" s="123"/>
      <c r="S84" s="123"/>
      <c r="T84" s="123"/>
      <c r="U84" s="123"/>
      <c r="V84" s="123"/>
      <c r="W84" s="123"/>
    </row>
    <row r="85" spans="1:23" s="94" customFormat="1" ht="306" customHeight="1" x14ac:dyDescent="0.25">
      <c r="A85" s="608"/>
      <c r="B85" s="608"/>
      <c r="C85" s="231">
        <v>335</v>
      </c>
      <c r="D85" s="571" t="s">
        <v>481</v>
      </c>
      <c r="E85" s="571"/>
      <c r="F85" s="571"/>
      <c r="G85" s="250" t="s">
        <v>1252</v>
      </c>
      <c r="H85" s="250" t="s">
        <v>1078</v>
      </c>
      <c r="I85" s="250" t="str">
        <f>H85</f>
        <v>siehe BT01</v>
      </c>
      <c r="J85" s="250" t="str">
        <f>H85</f>
        <v>siehe BT01</v>
      </c>
      <c r="K85" s="252" t="s">
        <v>1253</v>
      </c>
      <c r="L85" s="252"/>
      <c r="M85" s="123"/>
      <c r="N85" s="123"/>
      <c r="O85" s="123"/>
      <c r="P85" s="123"/>
      <c r="Q85" s="123"/>
      <c r="R85" s="123"/>
      <c r="S85" s="123"/>
      <c r="T85" s="123"/>
      <c r="U85" s="123"/>
      <c r="V85" s="123"/>
      <c r="W85" s="123"/>
    </row>
    <row r="86" spans="1:23" s="94" customFormat="1" ht="177" customHeight="1" x14ac:dyDescent="0.25">
      <c r="A86" s="608"/>
      <c r="B86" s="608"/>
      <c r="C86" s="231">
        <v>336</v>
      </c>
      <c r="D86" s="571" t="s">
        <v>482</v>
      </c>
      <c r="E86" s="571"/>
      <c r="F86" s="571"/>
      <c r="G86" s="250" t="s">
        <v>1275</v>
      </c>
      <c r="H86" s="250" t="s">
        <v>1276</v>
      </c>
      <c r="I86" s="250" t="s">
        <v>1257</v>
      </c>
      <c r="J86" s="250" t="s">
        <v>1258</v>
      </c>
      <c r="K86" s="250" t="s">
        <v>1255</v>
      </c>
      <c r="L86" s="252"/>
      <c r="M86" s="123"/>
      <c r="N86" s="123"/>
      <c r="O86" s="123"/>
      <c r="P86" s="123"/>
      <c r="Q86" s="123"/>
      <c r="R86" s="123"/>
      <c r="S86" s="123"/>
      <c r="T86" s="123"/>
      <c r="U86" s="123"/>
      <c r="V86" s="123"/>
      <c r="W86" s="123"/>
    </row>
    <row r="87" spans="1:23" s="94" customFormat="1" ht="22" customHeight="1" x14ac:dyDescent="0.25">
      <c r="A87" s="608"/>
      <c r="B87" s="608"/>
      <c r="C87" s="231">
        <v>337</v>
      </c>
      <c r="D87" s="571" t="s">
        <v>483</v>
      </c>
      <c r="E87" s="571"/>
      <c r="F87" s="571"/>
      <c r="G87" s="253"/>
      <c r="H87" s="253"/>
      <c r="I87" s="253"/>
      <c r="J87" s="253"/>
      <c r="K87" s="253"/>
      <c r="L87" s="253"/>
      <c r="M87" s="123"/>
      <c r="N87" s="123"/>
      <c r="O87" s="123"/>
      <c r="P87" s="123"/>
      <c r="Q87" s="123"/>
      <c r="R87" s="123"/>
      <c r="S87" s="123"/>
      <c r="T87" s="123"/>
      <c r="U87" s="123"/>
      <c r="V87" s="123"/>
      <c r="W87" s="123"/>
    </row>
    <row r="88" spans="1:23" s="94" customFormat="1" ht="129.65" customHeight="1" x14ac:dyDescent="0.25">
      <c r="A88" s="608"/>
      <c r="B88" s="608"/>
      <c r="C88" s="231">
        <v>338</v>
      </c>
      <c r="D88" s="571" t="s">
        <v>484</v>
      </c>
      <c r="E88" s="571"/>
      <c r="F88" s="571"/>
      <c r="G88" s="254"/>
      <c r="H88" s="253" t="s">
        <v>1290</v>
      </c>
      <c r="I88" s="245"/>
      <c r="J88" s="253" t="s">
        <v>1256</v>
      </c>
      <c r="K88" s="253" t="s">
        <v>1233</v>
      </c>
      <c r="L88" s="245"/>
      <c r="M88" s="123"/>
      <c r="N88" s="123"/>
      <c r="O88" s="123"/>
      <c r="P88" s="123"/>
      <c r="Q88" s="123"/>
      <c r="R88" s="123"/>
      <c r="S88" s="123"/>
      <c r="T88" s="123"/>
      <c r="U88" s="123"/>
      <c r="V88" s="123"/>
      <c r="W88" s="123"/>
    </row>
    <row r="89" spans="1:23" ht="144" customHeight="1" x14ac:dyDescent="0.25">
      <c r="A89" s="608"/>
      <c r="B89" s="608"/>
      <c r="C89" s="231">
        <v>339</v>
      </c>
      <c r="D89" s="571" t="s">
        <v>485</v>
      </c>
      <c r="E89" s="571"/>
      <c r="F89" s="571"/>
      <c r="G89" s="253" t="s">
        <v>844</v>
      </c>
      <c r="H89" s="253" t="s">
        <v>1300</v>
      </c>
      <c r="I89" s="253" t="s">
        <v>1300</v>
      </c>
      <c r="J89" s="245"/>
      <c r="K89" s="245"/>
      <c r="L89" s="245"/>
      <c r="M89" s="123"/>
      <c r="N89" s="123"/>
      <c r="O89" s="123"/>
      <c r="P89" s="123"/>
      <c r="Q89" s="123"/>
      <c r="R89" s="123"/>
      <c r="S89" s="123"/>
      <c r="T89" s="123"/>
      <c r="U89" s="123"/>
      <c r="V89" s="123"/>
      <c r="W89" s="123"/>
    </row>
    <row r="90" spans="1:23" s="94" customFormat="1" x14ac:dyDescent="0.25">
      <c r="A90" s="261" t="s">
        <v>486</v>
      </c>
      <c r="B90" s="611">
        <v>340</v>
      </c>
      <c r="C90" s="611"/>
      <c r="D90" s="273"/>
      <c r="E90" s="577" t="s">
        <v>487</v>
      </c>
      <c r="F90" s="577"/>
      <c r="G90" s="577"/>
      <c r="H90" s="577"/>
      <c r="I90" s="577"/>
      <c r="J90" s="577"/>
      <c r="K90" s="577"/>
      <c r="L90" s="273"/>
      <c r="M90" s="186"/>
      <c r="N90" s="186"/>
      <c r="O90" s="186"/>
      <c r="P90" s="186"/>
      <c r="Q90" s="186"/>
      <c r="R90" s="186"/>
      <c r="S90" s="186"/>
      <c r="T90" s="186"/>
      <c r="U90" s="186"/>
      <c r="V90" s="186"/>
      <c r="W90" s="186"/>
    </row>
    <row r="91" spans="1:23" ht="25" x14ac:dyDescent="0.25">
      <c r="A91" s="608" t="s">
        <v>488</v>
      </c>
      <c r="B91" s="608"/>
      <c r="C91" s="231">
        <v>341</v>
      </c>
      <c r="D91" s="571" t="s">
        <v>489</v>
      </c>
      <c r="E91" s="571"/>
      <c r="F91" s="571"/>
      <c r="G91" s="250" t="s">
        <v>1301</v>
      </c>
      <c r="H91" s="250" t="s">
        <v>1078</v>
      </c>
      <c r="I91" s="250" t="str">
        <f>H91</f>
        <v>siehe BT01</v>
      </c>
      <c r="J91" s="250" t="str">
        <f>H91</f>
        <v>siehe BT01</v>
      </c>
      <c r="K91" s="250" t="str">
        <f>I91</f>
        <v>siehe BT01</v>
      </c>
      <c r="L91" s="250"/>
      <c r="M91" s="123"/>
      <c r="N91" s="123"/>
      <c r="O91" s="123"/>
      <c r="P91" s="123"/>
      <c r="Q91" s="123"/>
      <c r="R91" s="123"/>
      <c r="S91" s="123"/>
      <c r="T91" s="123"/>
      <c r="U91" s="123"/>
      <c r="V91" s="123"/>
      <c r="W91" s="123"/>
    </row>
    <row r="92" spans="1:23" ht="112.5" x14ac:dyDescent="0.25">
      <c r="A92" s="608"/>
      <c r="B92" s="608"/>
      <c r="C92" s="231">
        <v>342</v>
      </c>
      <c r="D92" s="571" t="s">
        <v>490</v>
      </c>
      <c r="E92" s="571"/>
      <c r="F92" s="571"/>
      <c r="G92" s="250" t="s">
        <v>1278</v>
      </c>
      <c r="H92" s="250" t="s">
        <v>1277</v>
      </c>
      <c r="I92" s="250" t="s">
        <v>1278</v>
      </c>
      <c r="J92" s="250" t="s">
        <v>1279</v>
      </c>
      <c r="K92" s="250" t="s">
        <v>1278</v>
      </c>
      <c r="L92" s="250"/>
      <c r="M92" s="123"/>
      <c r="N92" s="123"/>
      <c r="O92" s="123"/>
      <c r="P92" s="123"/>
      <c r="Q92" s="123"/>
      <c r="R92" s="123"/>
      <c r="S92" s="123"/>
      <c r="T92" s="123"/>
      <c r="U92" s="123"/>
      <c r="V92" s="123"/>
      <c r="W92" s="123"/>
    </row>
    <row r="93" spans="1:23" s="94" customFormat="1" ht="62.5" x14ac:dyDescent="0.25">
      <c r="A93" s="608"/>
      <c r="B93" s="608"/>
      <c r="C93" s="231">
        <v>343</v>
      </c>
      <c r="D93" s="571" t="s">
        <v>491</v>
      </c>
      <c r="E93" s="571"/>
      <c r="F93" s="571"/>
      <c r="G93" s="250" t="s">
        <v>1280</v>
      </c>
      <c r="H93" s="250" t="s">
        <v>1280</v>
      </c>
      <c r="I93" s="250" t="str">
        <f>H93</f>
        <v xml:space="preserve">
Stützen in statisch notwendigen Bereichen gem. Anforderungen Statik, Stahlbeton gem. Anforderungen Statik und Brandschutz, ggf weißer Anstrich
</v>
      </c>
      <c r="J93" s="250" t="str">
        <f>H93</f>
        <v xml:space="preserve">
Stützen in statisch notwendigen Bereichen gem. Anforderungen Statik, Stahlbeton gem. Anforderungen Statik und Brandschutz, ggf weißer Anstrich
</v>
      </c>
      <c r="K93" s="250" t="s">
        <v>844</v>
      </c>
      <c r="L93" s="250"/>
      <c r="M93" s="123"/>
      <c r="N93" s="123"/>
      <c r="O93" s="123"/>
      <c r="P93" s="123"/>
      <c r="Q93" s="123"/>
      <c r="R93" s="123"/>
      <c r="S93" s="123"/>
      <c r="T93" s="123"/>
      <c r="U93" s="123"/>
      <c r="V93" s="123"/>
      <c r="W93" s="123"/>
    </row>
    <row r="94" spans="1:23" ht="267" customHeight="1" x14ac:dyDescent="0.25">
      <c r="A94" s="608"/>
      <c r="B94" s="608"/>
      <c r="C94" s="231">
        <v>344</v>
      </c>
      <c r="D94" s="571" t="s">
        <v>492</v>
      </c>
      <c r="E94" s="571"/>
      <c r="F94" s="571"/>
      <c r="G94" s="250" t="s">
        <v>1288</v>
      </c>
      <c r="H94" s="250" t="s">
        <v>1281</v>
      </c>
      <c r="I94" s="250" t="s">
        <v>1282</v>
      </c>
      <c r="J94" s="250" t="s">
        <v>1283</v>
      </c>
      <c r="K94" s="250" t="s">
        <v>1284</v>
      </c>
      <c r="L94" s="250"/>
      <c r="M94" s="123"/>
      <c r="N94" s="123"/>
      <c r="O94" s="123"/>
      <c r="P94" s="123"/>
      <c r="Q94" s="123"/>
      <c r="R94" s="123"/>
      <c r="S94" s="123"/>
      <c r="T94" s="123"/>
      <c r="U94" s="123"/>
      <c r="V94" s="123"/>
      <c r="W94" s="123"/>
    </row>
    <row r="95" spans="1:23" ht="222.75" customHeight="1" x14ac:dyDescent="0.25">
      <c r="A95" s="608"/>
      <c r="B95" s="608"/>
      <c r="C95" s="231">
        <v>345</v>
      </c>
      <c r="D95" s="571" t="s">
        <v>493</v>
      </c>
      <c r="E95" s="571"/>
      <c r="F95" s="571"/>
      <c r="G95" s="250" t="s">
        <v>1259</v>
      </c>
      <c r="H95" s="250" t="s">
        <v>1260</v>
      </c>
      <c r="I95" s="250" t="s">
        <v>1261</v>
      </c>
      <c r="J95" s="250" t="s">
        <v>1262</v>
      </c>
      <c r="K95" s="250" t="s">
        <v>1110</v>
      </c>
      <c r="L95" s="250"/>
      <c r="M95" s="123"/>
      <c r="N95" s="123"/>
      <c r="O95" s="123"/>
      <c r="P95" s="123"/>
      <c r="Q95" s="123"/>
      <c r="R95" s="123"/>
      <c r="S95" s="123"/>
      <c r="T95" s="123"/>
      <c r="U95" s="123"/>
      <c r="V95" s="123"/>
      <c r="W95" s="123"/>
    </row>
    <row r="96" spans="1:23" ht="62.5" x14ac:dyDescent="0.25">
      <c r="A96" s="608"/>
      <c r="B96" s="608"/>
      <c r="C96" s="231">
        <v>346</v>
      </c>
      <c r="D96" s="571" t="s">
        <v>494</v>
      </c>
      <c r="E96" s="571"/>
      <c r="F96" s="571"/>
      <c r="G96" s="250" t="s">
        <v>1289</v>
      </c>
      <c r="H96" s="250" t="s">
        <v>1078</v>
      </c>
      <c r="I96" s="250" t="str">
        <f>H96</f>
        <v>siehe BT01</v>
      </c>
      <c r="J96" s="250" t="s">
        <v>1111</v>
      </c>
      <c r="K96" s="250" t="str">
        <f>H96</f>
        <v>siehe BT01</v>
      </c>
      <c r="L96" s="250"/>
      <c r="M96" s="123"/>
      <c r="N96" s="123"/>
      <c r="O96" s="123"/>
      <c r="P96" s="123"/>
      <c r="Q96" s="123"/>
      <c r="R96" s="123"/>
      <c r="S96" s="123"/>
      <c r="T96" s="123"/>
      <c r="U96" s="123"/>
      <c r="V96" s="123"/>
      <c r="W96" s="123"/>
    </row>
    <row r="97" spans="1:23" x14ac:dyDescent="0.25">
      <c r="A97" s="608"/>
      <c r="B97" s="608"/>
      <c r="C97" s="231">
        <v>347</v>
      </c>
      <c r="D97" s="571" t="s">
        <v>495</v>
      </c>
      <c r="E97" s="571"/>
      <c r="F97" s="571"/>
      <c r="G97" s="255" t="s">
        <v>1140</v>
      </c>
      <c r="H97" s="255" t="s">
        <v>1140</v>
      </c>
      <c r="I97" s="255" t="s">
        <v>1140</v>
      </c>
      <c r="J97" s="255"/>
      <c r="K97" s="255"/>
      <c r="L97" s="255"/>
      <c r="M97" s="123"/>
      <c r="N97" s="123"/>
      <c r="O97" s="123"/>
      <c r="P97" s="123"/>
      <c r="Q97" s="123"/>
      <c r="R97" s="123"/>
      <c r="S97" s="123"/>
      <c r="T97" s="123"/>
      <c r="U97" s="123"/>
      <c r="V97" s="123"/>
      <c r="W97" s="123"/>
    </row>
    <row r="98" spans="1:23" s="94" customFormat="1" x14ac:dyDescent="0.25">
      <c r="A98" s="608"/>
      <c r="B98" s="608"/>
      <c r="C98" s="231">
        <v>349</v>
      </c>
      <c r="D98" s="571" t="s">
        <v>496</v>
      </c>
      <c r="E98" s="571"/>
      <c r="F98" s="571"/>
      <c r="G98" s="250"/>
      <c r="H98" s="250"/>
      <c r="I98" s="250"/>
      <c r="J98" s="250"/>
      <c r="K98" s="243"/>
      <c r="L98" s="243"/>
      <c r="M98" s="123"/>
      <c r="N98" s="123"/>
      <c r="O98" s="123"/>
      <c r="P98" s="123"/>
      <c r="Q98" s="123"/>
      <c r="R98" s="123"/>
      <c r="S98" s="123"/>
      <c r="T98" s="123"/>
      <c r="U98" s="123"/>
      <c r="V98" s="123"/>
      <c r="W98" s="123"/>
    </row>
    <row r="99" spans="1:23" s="94" customFormat="1" x14ac:dyDescent="0.25">
      <c r="A99" s="261" t="s">
        <v>497</v>
      </c>
      <c r="B99" s="272">
        <v>350</v>
      </c>
      <c r="C99" s="275"/>
      <c r="D99" s="273"/>
      <c r="E99" s="273" t="s">
        <v>498</v>
      </c>
      <c r="F99" s="274"/>
      <c r="G99" s="267"/>
      <c r="H99" s="236"/>
      <c r="I99" s="236"/>
      <c r="J99" s="236"/>
      <c r="K99" s="236"/>
      <c r="L99" s="236"/>
      <c r="M99" s="186"/>
      <c r="N99" s="186"/>
      <c r="O99" s="186"/>
      <c r="P99" s="186"/>
      <c r="Q99" s="186"/>
      <c r="R99" s="186"/>
      <c r="S99" s="186"/>
      <c r="T99" s="186"/>
      <c r="U99" s="186"/>
      <c r="V99" s="186"/>
      <c r="W99" s="186"/>
    </row>
    <row r="100" spans="1:23" s="94" customFormat="1" ht="75" x14ac:dyDescent="0.25">
      <c r="A100" s="608" t="s">
        <v>499</v>
      </c>
      <c r="B100" s="608"/>
      <c r="C100" s="231">
        <v>351</v>
      </c>
      <c r="D100" s="571" t="s">
        <v>500</v>
      </c>
      <c r="E100" s="571"/>
      <c r="F100" s="571"/>
      <c r="G100" s="250" t="s">
        <v>1234</v>
      </c>
      <c r="H100" s="250" t="s">
        <v>1112</v>
      </c>
      <c r="I100" s="250" t="s">
        <v>1235</v>
      </c>
      <c r="J100" s="250" t="s">
        <v>1235</v>
      </c>
      <c r="K100" s="250" t="s">
        <v>1236</v>
      </c>
      <c r="L100" s="250"/>
      <c r="M100" s="123"/>
      <c r="N100" s="123"/>
      <c r="O100" s="123"/>
      <c r="P100" s="123"/>
      <c r="Q100" s="123"/>
      <c r="R100" s="123"/>
      <c r="S100" s="123"/>
      <c r="T100" s="123"/>
      <c r="U100" s="123"/>
      <c r="V100" s="123"/>
      <c r="W100" s="123"/>
    </row>
    <row r="101" spans="1:23" s="94" customFormat="1" ht="85" customHeight="1" x14ac:dyDescent="0.25">
      <c r="A101" s="608"/>
      <c r="B101" s="608"/>
      <c r="C101" s="231">
        <v>352</v>
      </c>
      <c r="D101" s="571" t="s">
        <v>501</v>
      </c>
      <c r="E101" s="571"/>
      <c r="F101" s="571"/>
      <c r="G101" s="335" t="s">
        <v>1114</v>
      </c>
      <c r="H101" s="335" t="s">
        <v>1237</v>
      </c>
      <c r="I101" s="250" t="s">
        <v>1239</v>
      </c>
      <c r="J101" s="250" t="s">
        <v>1238</v>
      </c>
      <c r="K101" s="250" t="s">
        <v>844</v>
      </c>
      <c r="L101" s="250"/>
      <c r="M101" s="123"/>
      <c r="N101" s="123"/>
      <c r="O101" s="123"/>
      <c r="P101" s="123"/>
      <c r="Q101" s="123"/>
      <c r="R101" s="123"/>
      <c r="S101" s="123"/>
      <c r="T101" s="123"/>
      <c r="U101" s="123"/>
      <c r="V101" s="123"/>
      <c r="W101" s="123"/>
    </row>
    <row r="102" spans="1:23" s="94" customFormat="1" ht="408.75" customHeight="1" x14ac:dyDescent="0.25">
      <c r="A102" s="608"/>
      <c r="B102" s="608"/>
      <c r="C102" s="576">
        <v>353</v>
      </c>
      <c r="D102" s="571" t="s">
        <v>502</v>
      </c>
      <c r="E102" s="571"/>
      <c r="F102" s="571"/>
      <c r="G102" s="341" t="s">
        <v>1286</v>
      </c>
      <c r="H102" s="553" t="s">
        <v>1305</v>
      </c>
      <c r="I102" s="250" t="s">
        <v>1286</v>
      </c>
      <c r="J102" s="555" t="s">
        <v>1306</v>
      </c>
      <c r="K102" s="250" t="s">
        <v>1307</v>
      </c>
      <c r="L102" s="250"/>
      <c r="M102" s="123"/>
      <c r="N102" s="123"/>
      <c r="O102" s="123"/>
      <c r="P102" s="123"/>
      <c r="Q102" s="123"/>
      <c r="R102" s="123"/>
      <c r="S102" s="123"/>
      <c r="T102" s="123"/>
      <c r="U102" s="123"/>
      <c r="V102" s="123"/>
      <c r="W102" s="123"/>
    </row>
    <row r="103" spans="1:23" s="94" customFormat="1" ht="275.5" customHeight="1" x14ac:dyDescent="0.25">
      <c r="A103" s="608"/>
      <c r="B103" s="608"/>
      <c r="C103" s="576"/>
      <c r="D103" s="571"/>
      <c r="E103" s="571"/>
      <c r="F103" s="571"/>
      <c r="G103" s="342"/>
      <c r="H103" s="554"/>
      <c r="I103" s="250"/>
      <c r="J103" s="556"/>
      <c r="K103" s="250"/>
      <c r="L103" s="250"/>
      <c r="M103" s="123"/>
      <c r="N103" s="123"/>
      <c r="O103" s="123"/>
      <c r="P103" s="123"/>
      <c r="Q103" s="123"/>
      <c r="R103" s="123"/>
      <c r="S103" s="123"/>
      <c r="T103" s="123"/>
      <c r="U103" s="123"/>
      <c r="V103" s="123"/>
      <c r="W103" s="123"/>
    </row>
    <row r="104" spans="1:23" s="94" customFormat="1" ht="188.25" customHeight="1" x14ac:dyDescent="0.25">
      <c r="A104" s="608"/>
      <c r="B104" s="608"/>
      <c r="C104" s="231">
        <v>354</v>
      </c>
      <c r="D104" s="571" t="s">
        <v>503</v>
      </c>
      <c r="E104" s="571"/>
      <c r="F104" s="571"/>
      <c r="G104" s="250" t="s">
        <v>1291</v>
      </c>
      <c r="H104" s="250" t="s">
        <v>1297</v>
      </c>
      <c r="I104" s="250" t="s">
        <v>1292</v>
      </c>
      <c r="J104" s="250" t="s">
        <v>1286</v>
      </c>
      <c r="K104" s="255" t="s">
        <v>1286</v>
      </c>
      <c r="L104" s="250"/>
      <c r="M104" s="123"/>
      <c r="N104" s="123"/>
      <c r="O104" s="123"/>
      <c r="P104" s="123"/>
      <c r="Q104" s="123"/>
      <c r="R104" s="123"/>
      <c r="S104" s="123"/>
      <c r="T104" s="123"/>
      <c r="U104" s="123"/>
      <c r="V104" s="123"/>
      <c r="W104" s="123"/>
    </row>
    <row r="105" spans="1:23" s="94" customFormat="1" x14ac:dyDescent="0.25">
      <c r="A105" s="608"/>
      <c r="B105" s="608"/>
      <c r="C105" s="231">
        <v>355</v>
      </c>
      <c r="D105" s="573" t="s">
        <v>504</v>
      </c>
      <c r="E105" s="573"/>
      <c r="F105" s="573"/>
      <c r="G105" s="250" t="s">
        <v>844</v>
      </c>
      <c r="H105" s="250" t="s">
        <v>844</v>
      </c>
      <c r="I105" s="250" t="s">
        <v>844</v>
      </c>
      <c r="J105" s="250" t="s">
        <v>844</v>
      </c>
      <c r="K105" s="250" t="s">
        <v>844</v>
      </c>
      <c r="L105" s="250"/>
      <c r="M105" s="123"/>
      <c r="N105" s="123"/>
      <c r="O105" s="123"/>
      <c r="P105" s="123"/>
      <c r="Q105" s="123"/>
      <c r="R105" s="123"/>
      <c r="S105" s="123"/>
      <c r="T105" s="123"/>
      <c r="U105" s="123"/>
      <c r="V105" s="123"/>
      <c r="W105" s="123"/>
    </row>
    <row r="106" spans="1:23" s="94" customFormat="1" x14ac:dyDescent="0.25">
      <c r="A106" s="608"/>
      <c r="B106" s="608"/>
      <c r="C106" s="231">
        <v>359</v>
      </c>
      <c r="D106" s="573" t="s">
        <v>505</v>
      </c>
      <c r="E106" s="573"/>
      <c r="F106" s="573"/>
      <c r="G106" s="250" t="s">
        <v>844</v>
      </c>
      <c r="H106" s="250" t="s">
        <v>844</v>
      </c>
      <c r="I106" s="250" t="s">
        <v>844</v>
      </c>
      <c r="J106" s="250" t="s">
        <v>844</v>
      </c>
      <c r="K106" s="250" t="s">
        <v>844</v>
      </c>
      <c r="L106" s="250"/>
      <c r="M106" s="123"/>
      <c r="N106" s="123"/>
      <c r="O106" s="123"/>
      <c r="P106" s="123"/>
      <c r="Q106" s="123"/>
      <c r="R106" s="123"/>
      <c r="S106" s="123"/>
      <c r="T106" s="123"/>
      <c r="U106" s="123"/>
      <c r="V106" s="123"/>
      <c r="W106" s="123"/>
    </row>
    <row r="107" spans="1:23" s="94" customFormat="1" x14ac:dyDescent="0.25">
      <c r="A107" s="261" t="s">
        <v>506</v>
      </c>
      <c r="B107" s="272">
        <v>360</v>
      </c>
      <c r="C107" s="275"/>
      <c r="D107" s="273"/>
      <c r="E107" s="273" t="s">
        <v>507</v>
      </c>
      <c r="F107" s="274"/>
      <c r="G107" s="267"/>
      <c r="H107" s="236"/>
      <c r="I107" s="236"/>
      <c r="J107" s="236"/>
      <c r="K107" s="236"/>
      <c r="L107" s="236"/>
      <c r="M107" s="186"/>
      <c r="N107" s="186"/>
      <c r="O107" s="186"/>
      <c r="P107" s="186"/>
      <c r="Q107" s="186"/>
      <c r="R107" s="186"/>
      <c r="S107" s="186"/>
      <c r="T107" s="186"/>
      <c r="U107" s="186"/>
      <c r="V107" s="186"/>
      <c r="W107" s="186"/>
    </row>
    <row r="108" spans="1:23" s="94" customFormat="1" ht="112" customHeight="1" x14ac:dyDescent="0.25">
      <c r="A108" s="610" t="s">
        <v>508</v>
      </c>
      <c r="B108" s="610"/>
      <c r="C108" s="231">
        <v>361</v>
      </c>
      <c r="D108" s="571" t="s">
        <v>509</v>
      </c>
      <c r="E108" s="571"/>
      <c r="F108" s="571"/>
      <c r="G108" s="250" t="s">
        <v>1115</v>
      </c>
      <c r="H108" s="250" t="s">
        <v>1116</v>
      </c>
      <c r="I108" s="250" t="s">
        <v>1113</v>
      </c>
      <c r="J108" s="250" t="s">
        <v>1308</v>
      </c>
      <c r="K108" s="250" t="s">
        <v>1113</v>
      </c>
      <c r="L108" s="250"/>
      <c r="M108" s="123"/>
      <c r="N108" s="123"/>
      <c r="O108" s="123"/>
      <c r="P108" s="123"/>
      <c r="Q108" s="123"/>
      <c r="R108" s="123"/>
      <c r="S108" s="123"/>
      <c r="T108" s="123"/>
      <c r="U108" s="123"/>
      <c r="V108" s="123"/>
      <c r="W108" s="123"/>
    </row>
    <row r="109" spans="1:23" ht="172.5" customHeight="1" x14ac:dyDescent="0.25">
      <c r="A109" s="610"/>
      <c r="B109" s="610"/>
      <c r="C109" s="231">
        <v>362</v>
      </c>
      <c r="D109" s="571" t="s">
        <v>510</v>
      </c>
      <c r="E109" s="571"/>
      <c r="F109" s="571"/>
      <c r="G109" s="250" t="s">
        <v>1117</v>
      </c>
      <c r="H109" s="250" t="s">
        <v>1118</v>
      </c>
      <c r="I109" s="250" t="s">
        <v>1119</v>
      </c>
      <c r="J109" s="250" t="str">
        <f>H109</f>
        <v>siehe BT01 &amp; KG 352</v>
      </c>
      <c r="K109" s="250" t="s">
        <v>844</v>
      </c>
      <c r="L109" s="250"/>
      <c r="M109" s="123"/>
      <c r="N109" s="123"/>
      <c r="O109" s="123"/>
      <c r="P109" s="123"/>
      <c r="Q109" s="123"/>
      <c r="R109" s="123"/>
      <c r="S109" s="123"/>
      <c r="T109" s="123"/>
      <c r="U109" s="123"/>
      <c r="V109" s="123"/>
      <c r="W109" s="123"/>
    </row>
    <row r="110" spans="1:23" s="94" customFormat="1" ht="409.5" customHeight="1" x14ac:dyDescent="0.25">
      <c r="A110" s="610"/>
      <c r="B110" s="610"/>
      <c r="C110" s="231">
        <v>363</v>
      </c>
      <c r="D110" s="572" t="s">
        <v>511</v>
      </c>
      <c r="E110" s="572"/>
      <c r="F110" s="572"/>
      <c r="G110" s="333" t="s">
        <v>1304</v>
      </c>
      <c r="H110" s="334" t="s">
        <v>1303</v>
      </c>
      <c r="I110" s="334" t="s">
        <v>1295</v>
      </c>
      <c r="J110" s="333" t="s">
        <v>1294</v>
      </c>
      <c r="K110" s="334" t="s">
        <v>1296</v>
      </c>
      <c r="L110" s="255"/>
      <c r="M110" s="123"/>
      <c r="N110" s="123"/>
      <c r="O110" s="123"/>
      <c r="P110" s="123"/>
      <c r="Q110" s="123"/>
      <c r="R110" s="123"/>
      <c r="S110" s="123"/>
      <c r="T110" s="123"/>
      <c r="U110" s="123"/>
      <c r="V110" s="123"/>
      <c r="W110" s="123"/>
    </row>
    <row r="111" spans="1:23" s="94" customFormat="1" ht="177" x14ac:dyDescent="0.25">
      <c r="A111" s="610"/>
      <c r="B111" s="610"/>
      <c r="C111" s="231">
        <v>364</v>
      </c>
      <c r="D111" s="571" t="s">
        <v>512</v>
      </c>
      <c r="E111" s="571"/>
      <c r="F111" s="571"/>
      <c r="G111" s="250" t="s">
        <v>1298</v>
      </c>
      <c r="H111" s="250" t="s">
        <v>1299</v>
      </c>
      <c r="I111" s="250" t="s">
        <v>1286</v>
      </c>
      <c r="J111" s="250" t="s">
        <v>1302</v>
      </c>
      <c r="K111" s="250" t="s">
        <v>1293</v>
      </c>
      <c r="L111" s="250"/>
      <c r="M111" s="123"/>
      <c r="N111" s="123"/>
      <c r="O111" s="123"/>
      <c r="P111" s="123"/>
      <c r="Q111" s="123"/>
      <c r="R111" s="123"/>
      <c r="S111" s="123"/>
      <c r="T111" s="123"/>
      <c r="U111" s="123"/>
      <c r="V111" s="123"/>
      <c r="W111" s="123"/>
    </row>
    <row r="112" spans="1:23" s="94" customFormat="1" x14ac:dyDescent="0.25">
      <c r="A112" s="610"/>
      <c r="B112" s="610"/>
      <c r="C112" s="231">
        <v>365</v>
      </c>
      <c r="D112" s="571" t="s">
        <v>513</v>
      </c>
      <c r="E112" s="571"/>
      <c r="F112" s="571"/>
      <c r="G112" s="245" t="s">
        <v>844</v>
      </c>
      <c r="H112" s="245" t="s">
        <v>844</v>
      </c>
      <c r="I112" s="245" t="s">
        <v>844</v>
      </c>
      <c r="J112" s="245" t="s">
        <v>844</v>
      </c>
      <c r="K112" s="245" t="s">
        <v>844</v>
      </c>
      <c r="L112" s="245"/>
      <c r="M112" s="123"/>
      <c r="N112" s="123"/>
      <c r="O112" s="123"/>
      <c r="P112" s="123"/>
      <c r="Q112" s="123"/>
      <c r="R112" s="123"/>
      <c r="S112" s="123"/>
      <c r="T112" s="123"/>
      <c r="U112" s="123"/>
      <c r="V112" s="123"/>
      <c r="W112" s="123"/>
    </row>
    <row r="113" spans="1:23" x14ac:dyDescent="0.25">
      <c r="A113" s="610"/>
      <c r="B113" s="610"/>
      <c r="C113" s="231">
        <v>366</v>
      </c>
      <c r="D113" s="571" t="s">
        <v>514</v>
      </c>
      <c r="E113" s="571"/>
      <c r="F113" s="571"/>
      <c r="G113" s="254" t="s">
        <v>844</v>
      </c>
      <c r="H113" s="256" t="s">
        <v>844</v>
      </c>
      <c r="I113" s="256" t="s">
        <v>844</v>
      </c>
      <c r="J113" s="256" t="s">
        <v>844</v>
      </c>
      <c r="K113" s="256" t="s">
        <v>844</v>
      </c>
      <c r="L113" s="256"/>
      <c r="M113" s="123"/>
      <c r="N113" s="123"/>
      <c r="O113" s="123"/>
      <c r="P113" s="123"/>
      <c r="Q113" s="123"/>
      <c r="R113" s="123"/>
      <c r="S113" s="123"/>
      <c r="T113" s="123"/>
      <c r="U113" s="123"/>
      <c r="V113" s="123"/>
      <c r="W113" s="123"/>
    </row>
    <row r="114" spans="1:23" s="94" customFormat="1" ht="104.25" customHeight="1" x14ac:dyDescent="0.25">
      <c r="A114" s="610"/>
      <c r="B114" s="610"/>
      <c r="C114" s="231">
        <v>369</v>
      </c>
      <c r="D114" s="571" t="s">
        <v>515</v>
      </c>
      <c r="E114" s="571"/>
      <c r="F114" s="571"/>
      <c r="G114" s="250" t="s">
        <v>1120</v>
      </c>
      <c r="H114" s="250" t="s">
        <v>1121</v>
      </c>
      <c r="I114" s="250" t="s">
        <v>844</v>
      </c>
      <c r="J114" s="250" t="s">
        <v>1240</v>
      </c>
      <c r="K114" s="250" t="s">
        <v>1240</v>
      </c>
      <c r="L114" s="250"/>
      <c r="M114" s="123"/>
      <c r="N114" s="123"/>
      <c r="O114" s="123"/>
      <c r="P114" s="123"/>
      <c r="Q114" s="123"/>
      <c r="R114" s="123"/>
      <c r="S114" s="123"/>
      <c r="T114" s="123"/>
      <c r="U114" s="123"/>
      <c r="V114" s="123"/>
      <c r="W114" s="123"/>
    </row>
    <row r="115" spans="1:23" s="94" customFormat="1" x14ac:dyDescent="0.25">
      <c r="A115" s="261" t="s">
        <v>516</v>
      </c>
      <c r="B115" s="272">
        <v>370</v>
      </c>
      <c r="C115" s="275"/>
      <c r="D115" s="273"/>
      <c r="E115" s="273" t="s">
        <v>517</v>
      </c>
      <c r="F115" s="274"/>
      <c r="G115" s="266"/>
      <c r="H115" s="236"/>
      <c r="I115" s="236"/>
      <c r="J115" s="236"/>
      <c r="K115" s="236"/>
      <c r="L115" s="236"/>
      <c r="M115" s="186"/>
      <c r="N115" s="186"/>
      <c r="O115" s="186"/>
      <c r="P115" s="186"/>
      <c r="Q115" s="186"/>
      <c r="R115" s="186"/>
      <c r="S115" s="186"/>
      <c r="T115" s="186"/>
      <c r="U115" s="186"/>
      <c r="V115" s="186"/>
      <c r="W115" s="186"/>
    </row>
    <row r="116" spans="1:23" x14ac:dyDescent="0.25">
      <c r="A116" s="608" t="s">
        <v>518</v>
      </c>
      <c r="B116" s="608"/>
      <c r="C116" s="231">
        <v>371</v>
      </c>
      <c r="D116" s="571" t="s">
        <v>519</v>
      </c>
      <c r="E116" s="571"/>
      <c r="F116" s="571"/>
      <c r="G116" s="257"/>
      <c r="H116" s="236"/>
      <c r="I116" s="236"/>
      <c r="J116" s="236"/>
      <c r="K116" s="236"/>
      <c r="L116" s="236"/>
      <c r="M116" s="123"/>
      <c r="N116" s="123"/>
      <c r="O116" s="123"/>
      <c r="P116" s="123"/>
      <c r="Q116" s="123"/>
      <c r="R116" s="123"/>
      <c r="S116" s="123"/>
      <c r="T116" s="123"/>
      <c r="U116" s="123"/>
      <c r="V116" s="123"/>
      <c r="W116" s="123"/>
    </row>
    <row r="117" spans="1:23" x14ac:dyDescent="0.25">
      <c r="A117" s="608"/>
      <c r="B117" s="608"/>
      <c r="C117" s="231">
        <v>372</v>
      </c>
      <c r="D117" s="571" t="s">
        <v>520</v>
      </c>
      <c r="E117" s="571"/>
      <c r="F117" s="571"/>
      <c r="G117" s="257"/>
      <c r="H117" s="236"/>
      <c r="I117" s="236"/>
      <c r="J117" s="236"/>
      <c r="K117" s="236"/>
      <c r="L117" s="236"/>
      <c r="M117" s="123"/>
      <c r="N117" s="123"/>
      <c r="O117" s="123"/>
      <c r="P117" s="123"/>
      <c r="Q117" s="123"/>
      <c r="R117" s="123"/>
      <c r="S117" s="123"/>
      <c r="T117" s="123"/>
      <c r="U117" s="123"/>
      <c r="V117" s="123"/>
      <c r="W117" s="123"/>
    </row>
    <row r="118" spans="1:23" x14ac:dyDescent="0.25">
      <c r="A118" s="608"/>
      <c r="B118" s="608"/>
      <c r="C118" s="231">
        <v>373</v>
      </c>
      <c r="D118" s="571" t="s">
        <v>521</v>
      </c>
      <c r="E118" s="571"/>
      <c r="F118" s="571"/>
      <c r="G118" s="257"/>
      <c r="H118" s="236"/>
      <c r="I118" s="236"/>
      <c r="J118" s="236"/>
      <c r="K118" s="236"/>
      <c r="L118" s="236"/>
      <c r="M118" s="123"/>
      <c r="N118" s="123"/>
      <c r="O118" s="123"/>
      <c r="P118" s="123"/>
      <c r="Q118" s="123"/>
      <c r="R118" s="123"/>
      <c r="S118" s="123"/>
      <c r="T118" s="123"/>
      <c r="U118" s="123"/>
      <c r="V118" s="123"/>
      <c r="W118" s="123"/>
    </row>
    <row r="119" spans="1:23" s="94" customFormat="1" x14ac:dyDescent="0.25">
      <c r="A119" s="608"/>
      <c r="B119" s="608"/>
      <c r="C119" s="231">
        <v>374</v>
      </c>
      <c r="D119" s="571" t="s">
        <v>522</v>
      </c>
      <c r="E119" s="571"/>
      <c r="F119" s="571"/>
      <c r="G119" s="257"/>
      <c r="H119" s="236"/>
      <c r="I119" s="236"/>
      <c r="J119" s="236"/>
      <c r="K119" s="236"/>
      <c r="L119" s="236"/>
      <c r="M119" s="123"/>
      <c r="N119" s="123"/>
      <c r="O119" s="123"/>
      <c r="P119" s="123"/>
      <c r="Q119" s="123"/>
      <c r="R119" s="123"/>
      <c r="S119" s="123"/>
      <c r="T119" s="123"/>
      <c r="U119" s="123"/>
      <c r="V119" s="123"/>
      <c r="W119" s="123"/>
    </row>
    <row r="120" spans="1:23" s="94" customFormat="1" x14ac:dyDescent="0.25">
      <c r="A120" s="608"/>
      <c r="B120" s="608"/>
      <c r="C120" s="231">
        <v>375</v>
      </c>
      <c r="D120" s="571" t="s">
        <v>523</v>
      </c>
      <c r="E120" s="571"/>
      <c r="F120" s="571"/>
      <c r="G120" s="257"/>
      <c r="H120" s="236"/>
      <c r="I120" s="236"/>
      <c r="J120" s="236"/>
      <c r="K120" s="236"/>
      <c r="L120" s="236"/>
      <c r="M120" s="123"/>
      <c r="N120" s="123"/>
      <c r="O120" s="123"/>
      <c r="P120" s="123"/>
      <c r="Q120" s="123"/>
      <c r="R120" s="123"/>
      <c r="S120" s="123"/>
      <c r="T120" s="123"/>
      <c r="U120" s="123"/>
      <c r="V120" s="123"/>
      <c r="W120" s="123"/>
    </row>
    <row r="121" spans="1:23" x14ac:dyDescent="0.25">
      <c r="A121" s="608"/>
      <c r="B121" s="608"/>
      <c r="C121" s="231">
        <v>376</v>
      </c>
      <c r="D121" s="571" t="s">
        <v>524</v>
      </c>
      <c r="E121" s="571"/>
      <c r="F121" s="571"/>
      <c r="G121" s="257"/>
      <c r="H121" s="236"/>
      <c r="I121" s="236"/>
      <c r="J121" s="236"/>
      <c r="K121" s="236"/>
      <c r="L121" s="236"/>
      <c r="M121" s="123"/>
      <c r="N121" s="123"/>
      <c r="O121" s="123"/>
      <c r="P121" s="123"/>
      <c r="Q121" s="123"/>
      <c r="R121" s="123"/>
      <c r="S121" s="123"/>
      <c r="T121" s="123"/>
      <c r="U121" s="123"/>
      <c r="V121" s="123"/>
      <c r="W121" s="123"/>
    </row>
    <row r="122" spans="1:23" s="94" customFormat="1" x14ac:dyDescent="0.25">
      <c r="A122" s="608"/>
      <c r="B122" s="608"/>
      <c r="C122" s="231">
        <v>377</v>
      </c>
      <c r="D122" s="571" t="s">
        <v>525</v>
      </c>
      <c r="E122" s="571"/>
      <c r="F122" s="571"/>
      <c r="G122" s="257"/>
      <c r="H122" s="236"/>
      <c r="I122" s="236"/>
      <c r="J122" s="236"/>
      <c r="K122" s="236"/>
      <c r="L122" s="236"/>
      <c r="M122" s="123"/>
      <c r="N122" s="123"/>
      <c r="O122" s="123"/>
      <c r="P122" s="123"/>
      <c r="Q122" s="123"/>
      <c r="R122" s="123"/>
      <c r="S122" s="123"/>
      <c r="T122" s="123"/>
      <c r="U122" s="123"/>
      <c r="V122" s="123"/>
      <c r="W122" s="123"/>
    </row>
    <row r="123" spans="1:23" s="94" customFormat="1" x14ac:dyDescent="0.25">
      <c r="A123" s="608"/>
      <c r="B123" s="608"/>
      <c r="C123" s="231">
        <v>378</v>
      </c>
      <c r="D123" s="571" t="s">
        <v>526</v>
      </c>
      <c r="E123" s="571"/>
      <c r="F123" s="571"/>
      <c r="G123" s="257"/>
      <c r="H123" s="236"/>
      <c r="I123" s="236"/>
      <c r="J123" s="236"/>
      <c r="K123" s="236"/>
      <c r="L123" s="236"/>
      <c r="M123" s="123"/>
      <c r="N123" s="123"/>
      <c r="O123" s="123"/>
      <c r="P123" s="123"/>
      <c r="Q123" s="123"/>
      <c r="R123" s="123"/>
      <c r="S123" s="123"/>
      <c r="T123" s="123"/>
      <c r="U123" s="123"/>
      <c r="V123" s="123"/>
      <c r="W123" s="123"/>
    </row>
    <row r="124" spans="1:23" s="94" customFormat="1" x14ac:dyDescent="0.25">
      <c r="A124" s="608"/>
      <c r="B124" s="608"/>
      <c r="C124" s="231">
        <v>379</v>
      </c>
      <c r="D124" s="571" t="s">
        <v>527</v>
      </c>
      <c r="E124" s="571"/>
      <c r="F124" s="571"/>
      <c r="G124" s="257"/>
      <c r="H124" s="236"/>
      <c r="I124" s="236"/>
      <c r="J124" s="236"/>
      <c r="K124" s="236"/>
      <c r="L124" s="236"/>
      <c r="M124" s="123"/>
      <c r="N124" s="123"/>
      <c r="O124" s="123"/>
      <c r="P124" s="123"/>
      <c r="Q124" s="123"/>
      <c r="R124" s="123"/>
      <c r="S124" s="123"/>
      <c r="T124" s="123"/>
      <c r="U124" s="123"/>
      <c r="V124" s="123"/>
      <c r="W124" s="123"/>
    </row>
    <row r="125" spans="1:23" s="94" customFormat="1" x14ac:dyDescent="0.25">
      <c r="A125" s="261" t="s">
        <v>528</v>
      </c>
      <c r="B125" s="272">
        <v>380</v>
      </c>
      <c r="C125" s="275"/>
      <c r="D125" s="273"/>
      <c r="E125" s="273" t="s">
        <v>529</v>
      </c>
      <c r="F125" s="274"/>
      <c r="G125" s="266"/>
      <c r="H125" s="236"/>
      <c r="I125" s="236"/>
      <c r="J125" s="236"/>
      <c r="K125" s="236"/>
      <c r="L125" s="236"/>
      <c r="M125" s="186"/>
      <c r="N125" s="186"/>
      <c r="O125" s="186"/>
      <c r="P125" s="186"/>
      <c r="Q125" s="186"/>
      <c r="R125" s="186"/>
      <c r="S125" s="186"/>
      <c r="T125" s="186"/>
      <c r="U125" s="186"/>
      <c r="V125" s="186"/>
      <c r="W125" s="186"/>
    </row>
    <row r="126" spans="1:23" s="94" customFormat="1" ht="80.5" customHeight="1" x14ac:dyDescent="0.25">
      <c r="A126" s="608" t="s">
        <v>530</v>
      </c>
      <c r="B126" s="608"/>
      <c r="C126" s="231">
        <v>381</v>
      </c>
      <c r="D126" s="571" t="s">
        <v>531</v>
      </c>
      <c r="E126" s="571"/>
      <c r="F126" s="571"/>
      <c r="G126" s="257" t="s">
        <v>1122</v>
      </c>
      <c r="H126" s="257" t="s">
        <v>1078</v>
      </c>
      <c r="I126" s="257" t="str">
        <f>H126</f>
        <v>siehe BT01</v>
      </c>
      <c r="J126" s="257" t="str">
        <f>H126</f>
        <v>siehe BT01</v>
      </c>
      <c r="K126" s="257" t="str">
        <f>H126</f>
        <v>siehe BT01</v>
      </c>
      <c r="L126" s="257"/>
      <c r="M126" s="123"/>
      <c r="N126" s="123"/>
      <c r="O126" s="123"/>
      <c r="P126" s="123"/>
      <c r="Q126" s="123"/>
      <c r="R126" s="123"/>
      <c r="S126" s="123"/>
      <c r="T126" s="123"/>
      <c r="U126" s="123"/>
      <c r="V126" s="123"/>
      <c r="W126" s="123"/>
    </row>
    <row r="127" spans="1:23" s="94" customFormat="1" x14ac:dyDescent="0.25">
      <c r="A127" s="608"/>
      <c r="B127" s="608"/>
      <c r="C127" s="231">
        <v>382</v>
      </c>
      <c r="D127" s="571" t="s">
        <v>532</v>
      </c>
      <c r="E127" s="571"/>
      <c r="F127" s="571"/>
      <c r="G127" s="257"/>
      <c r="H127" s="236"/>
      <c r="I127" s="236"/>
      <c r="J127" s="236"/>
      <c r="K127" s="236"/>
      <c r="L127" s="236"/>
      <c r="M127" s="123"/>
      <c r="N127" s="123"/>
      <c r="O127" s="123"/>
      <c r="P127" s="123"/>
      <c r="Q127" s="123"/>
      <c r="R127" s="123"/>
      <c r="S127" s="123"/>
      <c r="T127" s="123"/>
      <c r="U127" s="123"/>
      <c r="V127" s="123"/>
      <c r="W127" s="123"/>
    </row>
    <row r="128" spans="1:23" s="94" customFormat="1" x14ac:dyDescent="0.25">
      <c r="A128" s="608"/>
      <c r="B128" s="608"/>
      <c r="C128" s="231">
        <v>383</v>
      </c>
      <c r="D128" s="571" t="s">
        <v>533</v>
      </c>
      <c r="E128" s="571"/>
      <c r="F128" s="571"/>
      <c r="G128" s="257"/>
      <c r="H128" s="236"/>
      <c r="I128" s="236"/>
      <c r="J128" s="236"/>
      <c r="K128" s="236"/>
      <c r="L128" s="236"/>
      <c r="M128" s="123"/>
      <c r="N128" s="123"/>
      <c r="O128" s="123"/>
      <c r="P128" s="123"/>
      <c r="Q128" s="123"/>
      <c r="R128" s="123"/>
      <c r="S128" s="123"/>
      <c r="T128" s="123"/>
      <c r="U128" s="123"/>
      <c r="V128" s="123"/>
      <c r="W128" s="123"/>
    </row>
    <row r="129" spans="1:23" s="94" customFormat="1" ht="80.150000000000006" customHeight="1" x14ac:dyDescent="0.25">
      <c r="A129" s="608"/>
      <c r="B129" s="608"/>
      <c r="C129" s="231">
        <v>384</v>
      </c>
      <c r="D129" s="571" t="s">
        <v>534</v>
      </c>
      <c r="E129" s="571"/>
      <c r="F129" s="571"/>
      <c r="G129" s="257" t="s">
        <v>1122</v>
      </c>
      <c r="H129" s="257" t="s">
        <v>1078</v>
      </c>
      <c r="I129" s="257" t="str">
        <f>H129</f>
        <v>siehe BT01</v>
      </c>
      <c r="J129" s="257" t="str">
        <f>H129</f>
        <v>siehe BT01</v>
      </c>
      <c r="K129" s="257" t="str">
        <f>H129</f>
        <v>siehe BT01</v>
      </c>
      <c r="L129" s="257"/>
      <c r="M129" s="123"/>
      <c r="N129" s="123"/>
      <c r="O129" s="123"/>
      <c r="P129" s="123"/>
      <c r="Q129" s="123"/>
      <c r="R129" s="123"/>
      <c r="S129" s="123"/>
      <c r="T129" s="123"/>
      <c r="U129" s="123"/>
      <c r="V129" s="123"/>
      <c r="W129" s="123"/>
    </row>
    <row r="130" spans="1:23" s="94" customFormat="1" x14ac:dyDescent="0.25">
      <c r="A130" s="617" t="s">
        <v>535</v>
      </c>
      <c r="B130" s="617"/>
      <c r="C130" s="231">
        <v>385</v>
      </c>
      <c r="D130" s="571" t="s">
        <v>536</v>
      </c>
      <c r="E130" s="571"/>
      <c r="F130" s="571"/>
      <c r="G130" s="257"/>
      <c r="H130" s="236"/>
      <c r="I130" s="236"/>
      <c r="J130" s="236"/>
      <c r="K130" s="236"/>
      <c r="L130" s="236"/>
      <c r="M130" s="123"/>
      <c r="N130" s="123"/>
      <c r="O130" s="123"/>
      <c r="P130" s="123"/>
      <c r="Q130" s="123"/>
      <c r="R130" s="123"/>
      <c r="S130" s="123"/>
      <c r="T130" s="123"/>
      <c r="U130" s="123"/>
      <c r="V130" s="123"/>
      <c r="W130" s="123"/>
    </row>
    <row r="131" spans="1:23" s="94" customFormat="1" x14ac:dyDescent="0.25">
      <c r="A131" s="617"/>
      <c r="B131" s="617"/>
      <c r="C131" s="231">
        <v>386</v>
      </c>
      <c r="D131" s="571" t="s">
        <v>537</v>
      </c>
      <c r="E131" s="571"/>
      <c r="F131" s="571"/>
      <c r="G131" s="257"/>
      <c r="H131" s="236"/>
      <c r="I131" s="236"/>
      <c r="J131" s="236"/>
      <c r="K131" s="236"/>
      <c r="L131" s="236"/>
      <c r="M131" s="123"/>
      <c r="N131" s="123"/>
      <c r="O131" s="123"/>
      <c r="P131" s="123"/>
      <c r="Q131" s="123"/>
      <c r="R131" s="123"/>
      <c r="S131" s="123"/>
      <c r="T131" s="123"/>
      <c r="U131" s="123"/>
      <c r="V131" s="123"/>
      <c r="W131" s="123"/>
    </row>
    <row r="132" spans="1:23" s="94" customFormat="1" x14ac:dyDescent="0.25">
      <c r="A132" s="617"/>
      <c r="B132" s="617"/>
      <c r="C132" s="231">
        <v>387</v>
      </c>
      <c r="D132" s="571" t="s">
        <v>538</v>
      </c>
      <c r="E132" s="571"/>
      <c r="F132" s="571"/>
      <c r="G132" s="257"/>
      <c r="H132" s="236"/>
      <c r="I132" s="236"/>
      <c r="J132" s="236"/>
      <c r="K132" s="236"/>
      <c r="L132" s="236"/>
      <c r="M132" s="123"/>
      <c r="N132" s="123"/>
      <c r="O132" s="123"/>
      <c r="P132" s="123"/>
      <c r="Q132" s="123"/>
      <c r="R132" s="123"/>
      <c r="S132" s="123"/>
      <c r="T132" s="123"/>
      <c r="U132" s="123"/>
      <c r="V132" s="123"/>
      <c r="W132" s="123"/>
    </row>
    <row r="133" spans="1:23" s="94" customFormat="1" x14ac:dyDescent="0.25">
      <c r="A133" s="617"/>
      <c r="B133" s="617"/>
      <c r="C133" s="231">
        <v>389</v>
      </c>
      <c r="D133" s="571" t="s">
        <v>539</v>
      </c>
      <c r="E133" s="571"/>
      <c r="F133" s="571"/>
      <c r="G133" s="257"/>
      <c r="H133" s="236"/>
      <c r="I133" s="236"/>
      <c r="J133" s="236"/>
      <c r="K133" s="236"/>
      <c r="L133" s="236"/>
      <c r="M133" s="123"/>
      <c r="N133" s="123"/>
      <c r="O133" s="123"/>
      <c r="P133" s="123"/>
      <c r="Q133" s="123"/>
      <c r="R133" s="123"/>
      <c r="S133" s="123"/>
      <c r="T133" s="123"/>
      <c r="U133" s="123"/>
      <c r="V133" s="123"/>
      <c r="W133" s="123"/>
    </row>
    <row r="134" spans="1:23" s="94" customFormat="1" x14ac:dyDescent="0.25">
      <c r="A134" s="261" t="s">
        <v>540</v>
      </c>
      <c r="B134" s="272">
        <v>390</v>
      </c>
      <c r="C134" s="275"/>
      <c r="D134" s="273"/>
      <c r="E134" s="245" t="s">
        <v>541</v>
      </c>
      <c r="F134" s="274"/>
      <c r="G134" s="266"/>
      <c r="H134" s="236"/>
      <c r="I134" s="236"/>
      <c r="J134" s="236"/>
      <c r="K134" s="236"/>
      <c r="L134" s="236"/>
      <c r="M134" s="186"/>
      <c r="N134" s="186"/>
      <c r="O134" s="186"/>
      <c r="P134" s="186"/>
      <c r="Q134" s="186"/>
      <c r="R134" s="186"/>
      <c r="S134" s="186"/>
      <c r="T134" s="186"/>
      <c r="U134" s="186"/>
      <c r="V134" s="186"/>
      <c r="W134" s="186"/>
    </row>
    <row r="135" spans="1:23" s="94" customFormat="1" x14ac:dyDescent="0.25">
      <c r="A135" s="617" t="s">
        <v>542</v>
      </c>
      <c r="B135" s="617"/>
      <c r="C135" s="231">
        <v>391</v>
      </c>
      <c r="D135" s="571" t="s">
        <v>543</v>
      </c>
      <c r="E135" s="571"/>
      <c r="F135" s="571"/>
      <c r="G135" s="257"/>
      <c r="H135" s="236"/>
      <c r="I135" s="236"/>
      <c r="J135" s="236"/>
      <c r="K135" s="236"/>
      <c r="L135" s="236"/>
      <c r="M135" s="123"/>
      <c r="N135" s="123"/>
      <c r="O135" s="123"/>
      <c r="P135" s="123"/>
      <c r="Q135" s="123"/>
      <c r="R135" s="123"/>
      <c r="S135" s="123"/>
      <c r="T135" s="123"/>
      <c r="U135" s="123"/>
      <c r="V135" s="123"/>
      <c r="W135" s="123"/>
    </row>
    <row r="136" spans="1:23" s="94" customFormat="1" x14ac:dyDescent="0.25">
      <c r="A136" s="617"/>
      <c r="B136" s="617"/>
      <c r="C136" s="231">
        <v>392</v>
      </c>
      <c r="D136" s="571" t="s">
        <v>545</v>
      </c>
      <c r="E136" s="571"/>
      <c r="F136" s="571"/>
      <c r="G136" s="257"/>
      <c r="H136" s="236"/>
      <c r="I136" s="236"/>
      <c r="J136" s="236"/>
      <c r="K136" s="236"/>
      <c r="L136" s="236"/>
      <c r="M136" s="123"/>
      <c r="N136" s="123"/>
      <c r="O136" s="123"/>
      <c r="P136" s="123"/>
      <c r="Q136" s="123"/>
      <c r="R136" s="123"/>
      <c r="S136" s="123"/>
      <c r="T136" s="123"/>
      <c r="U136" s="123"/>
      <c r="V136" s="123"/>
      <c r="W136" s="123"/>
    </row>
    <row r="137" spans="1:23" s="94" customFormat="1" x14ac:dyDescent="0.25">
      <c r="A137" s="617"/>
      <c r="B137" s="617"/>
      <c r="C137" s="231">
        <v>393</v>
      </c>
      <c r="D137" s="571" t="s">
        <v>416</v>
      </c>
      <c r="E137" s="571"/>
      <c r="F137" s="571"/>
      <c r="G137" s="257"/>
      <c r="H137" s="236"/>
      <c r="I137" s="236"/>
      <c r="J137" s="236"/>
      <c r="K137" s="236"/>
      <c r="L137" s="236"/>
      <c r="M137" s="123"/>
      <c r="N137" s="123"/>
      <c r="O137" s="123"/>
      <c r="P137" s="123"/>
      <c r="Q137" s="123"/>
      <c r="R137" s="123"/>
      <c r="S137" s="123"/>
      <c r="T137" s="123"/>
      <c r="U137" s="123"/>
      <c r="V137" s="123"/>
      <c r="W137" s="123"/>
    </row>
    <row r="138" spans="1:23" s="94" customFormat="1" x14ac:dyDescent="0.25">
      <c r="A138" s="617"/>
      <c r="B138" s="617"/>
      <c r="C138" s="231">
        <v>394</v>
      </c>
      <c r="D138" s="571" t="s">
        <v>417</v>
      </c>
      <c r="E138" s="571"/>
      <c r="F138" s="571"/>
      <c r="G138" s="257"/>
      <c r="H138" s="236"/>
      <c r="I138" s="236"/>
      <c r="J138" s="236"/>
      <c r="K138" s="236"/>
      <c r="L138" s="236"/>
      <c r="M138" s="123"/>
      <c r="N138" s="123"/>
      <c r="O138" s="123"/>
      <c r="P138" s="123"/>
      <c r="Q138" s="123"/>
      <c r="R138" s="123"/>
      <c r="S138" s="123"/>
      <c r="T138" s="123"/>
      <c r="U138" s="123"/>
      <c r="V138" s="123"/>
      <c r="W138" s="123"/>
    </row>
    <row r="139" spans="1:23" s="94" customFormat="1" x14ac:dyDescent="0.25">
      <c r="A139" s="617"/>
      <c r="B139" s="617"/>
      <c r="C139" s="231">
        <v>395</v>
      </c>
      <c r="D139" s="571" t="s">
        <v>548</v>
      </c>
      <c r="E139" s="571"/>
      <c r="F139" s="571"/>
      <c r="G139" s="257"/>
      <c r="H139" s="236"/>
      <c r="I139" s="236"/>
      <c r="J139" s="236"/>
      <c r="K139" s="236"/>
      <c r="L139" s="236"/>
      <c r="M139" s="123"/>
      <c r="N139" s="123"/>
      <c r="O139" s="123"/>
      <c r="P139" s="123"/>
      <c r="Q139" s="123"/>
      <c r="R139" s="123"/>
      <c r="S139" s="123"/>
      <c r="T139" s="123"/>
      <c r="U139" s="123"/>
      <c r="V139" s="123"/>
      <c r="W139" s="123"/>
    </row>
    <row r="140" spans="1:23" s="94" customFormat="1" x14ac:dyDescent="0.25">
      <c r="A140" s="617"/>
      <c r="B140" s="617"/>
      <c r="C140" s="231">
        <v>396</v>
      </c>
      <c r="D140" s="571" t="s">
        <v>549</v>
      </c>
      <c r="E140" s="571"/>
      <c r="F140" s="571"/>
      <c r="G140" s="257"/>
      <c r="H140" s="236"/>
      <c r="I140" s="236"/>
      <c r="J140" s="236"/>
      <c r="K140" s="236"/>
      <c r="L140" s="236"/>
      <c r="M140" s="123"/>
      <c r="N140" s="123"/>
      <c r="O140" s="123"/>
      <c r="P140" s="123"/>
      <c r="Q140" s="123"/>
      <c r="R140" s="123"/>
      <c r="S140" s="123"/>
      <c r="T140" s="123"/>
      <c r="U140" s="123"/>
      <c r="V140" s="123"/>
      <c r="W140" s="123"/>
    </row>
    <row r="141" spans="1:23" x14ac:dyDescent="0.25">
      <c r="A141" s="617"/>
      <c r="B141" s="617"/>
      <c r="C141" s="231">
        <v>397</v>
      </c>
      <c r="D141" s="571" t="s">
        <v>550</v>
      </c>
      <c r="E141" s="571"/>
      <c r="F141" s="571"/>
      <c r="G141" s="257"/>
      <c r="H141" s="236"/>
      <c r="I141" s="236"/>
      <c r="J141" s="236"/>
      <c r="K141" s="236"/>
      <c r="L141" s="236"/>
      <c r="M141" s="123"/>
      <c r="N141" s="123"/>
      <c r="O141" s="123"/>
      <c r="P141" s="123"/>
      <c r="Q141" s="123"/>
      <c r="R141" s="123"/>
      <c r="S141" s="123"/>
      <c r="T141" s="123"/>
      <c r="U141" s="123"/>
      <c r="V141" s="123"/>
      <c r="W141" s="123"/>
    </row>
    <row r="142" spans="1:23" x14ac:dyDescent="0.25">
      <c r="A142" s="617"/>
      <c r="B142" s="617"/>
      <c r="C142" s="231">
        <v>398</v>
      </c>
      <c r="D142" s="571" t="s">
        <v>551</v>
      </c>
      <c r="E142" s="571"/>
      <c r="F142" s="571"/>
      <c r="G142" s="257"/>
      <c r="H142" s="236"/>
      <c r="I142" s="236"/>
      <c r="J142" s="236"/>
      <c r="K142" s="236"/>
      <c r="L142" s="236"/>
      <c r="M142" s="123"/>
      <c r="N142" s="123"/>
      <c r="O142" s="123"/>
      <c r="P142" s="123"/>
      <c r="Q142" s="123"/>
      <c r="R142" s="123"/>
      <c r="S142" s="123"/>
      <c r="T142" s="123"/>
      <c r="U142" s="123"/>
      <c r="V142" s="123"/>
      <c r="W142" s="123"/>
    </row>
    <row r="143" spans="1:23" x14ac:dyDescent="0.25">
      <c r="A143" s="617"/>
      <c r="B143" s="617"/>
      <c r="C143" s="231">
        <v>399</v>
      </c>
      <c r="D143" s="571" t="s">
        <v>552</v>
      </c>
      <c r="E143" s="571"/>
      <c r="F143" s="571"/>
      <c r="G143" s="257"/>
      <c r="H143" s="236"/>
      <c r="I143" s="236"/>
      <c r="J143" s="236"/>
      <c r="K143" s="236"/>
      <c r="L143" s="236"/>
      <c r="M143" s="123"/>
      <c r="N143" s="123"/>
      <c r="O143" s="123"/>
      <c r="P143" s="123"/>
      <c r="Q143" s="123"/>
      <c r="R143" s="123"/>
      <c r="S143" s="123"/>
      <c r="T143" s="123"/>
      <c r="U143" s="123"/>
      <c r="V143" s="123"/>
      <c r="W143" s="123"/>
    </row>
    <row r="144" spans="1:23" s="298" customFormat="1" ht="15.5" x14ac:dyDescent="0.25">
      <c r="A144" s="308">
        <v>400</v>
      </c>
      <c r="B144" s="310"/>
      <c r="C144" s="324"/>
      <c r="D144" s="313" t="s">
        <v>553</v>
      </c>
      <c r="E144" s="310"/>
      <c r="F144" s="325"/>
      <c r="G144" s="310"/>
      <c r="H144" s="310"/>
      <c r="I144" s="310"/>
      <c r="J144" s="310"/>
      <c r="K144" s="310"/>
      <c r="L144" s="310"/>
      <c r="M144" s="296"/>
      <c r="N144" s="296"/>
      <c r="O144" s="296"/>
      <c r="P144" s="296"/>
      <c r="Q144" s="296"/>
      <c r="R144" s="296"/>
      <c r="S144" s="296"/>
      <c r="T144" s="296"/>
      <c r="U144" s="296"/>
      <c r="V144" s="296"/>
      <c r="W144" s="296"/>
    </row>
    <row r="145" spans="1:23" s="298" customFormat="1" ht="15.5" x14ac:dyDescent="0.25">
      <c r="A145" s="557" t="s">
        <v>1246</v>
      </c>
      <c r="B145" s="558"/>
      <c r="C145" s="558"/>
      <c r="D145" s="558"/>
      <c r="E145" s="558"/>
      <c r="F145" s="559"/>
      <c r="G145" s="340"/>
      <c r="H145" s="340"/>
      <c r="I145" s="340"/>
      <c r="J145" s="340"/>
      <c r="K145" s="340"/>
      <c r="L145" s="340"/>
      <c r="M145" s="296"/>
      <c r="N145" s="296"/>
      <c r="O145" s="296"/>
      <c r="P145" s="296"/>
      <c r="Q145" s="296"/>
      <c r="R145" s="296"/>
      <c r="S145" s="296"/>
      <c r="T145" s="296"/>
      <c r="U145" s="296"/>
      <c r="V145" s="296"/>
      <c r="W145" s="296"/>
    </row>
    <row r="146" spans="1:23" s="94" customFormat="1" ht="0.65" hidden="1" customHeight="1" x14ac:dyDescent="0.25">
      <c r="A146" s="338" t="s">
        <v>554</v>
      </c>
      <c r="B146" s="611">
        <v>410</v>
      </c>
      <c r="C146" s="611"/>
      <c r="D146" s="577" t="s">
        <v>555</v>
      </c>
      <c r="E146" s="577"/>
      <c r="F146" s="577"/>
      <c r="G146" s="339"/>
      <c r="H146" s="240"/>
      <c r="I146" s="240"/>
      <c r="J146" s="240"/>
      <c r="K146" s="240"/>
      <c r="L146" s="240"/>
      <c r="M146" s="186"/>
      <c r="N146" s="186"/>
      <c r="O146" s="186"/>
      <c r="P146" s="186"/>
      <c r="Q146" s="186"/>
      <c r="R146" s="186"/>
      <c r="S146" s="186"/>
      <c r="T146" s="186"/>
      <c r="U146" s="186"/>
      <c r="V146" s="186"/>
      <c r="W146" s="186"/>
    </row>
    <row r="147" spans="1:23" hidden="1" x14ac:dyDescent="0.25">
      <c r="A147" s="263" t="s">
        <v>556</v>
      </c>
      <c r="B147" s="281"/>
      <c r="C147" s="231">
        <v>411</v>
      </c>
      <c r="D147" s="576" t="s">
        <v>557</v>
      </c>
      <c r="E147" s="576"/>
      <c r="F147" s="576"/>
      <c r="G147" s="253"/>
      <c r="H147" s="253"/>
      <c r="I147" s="253"/>
      <c r="J147" s="253"/>
      <c r="K147" s="253"/>
      <c r="L147" s="253"/>
      <c r="M147" s="188"/>
      <c r="N147" s="188"/>
      <c r="O147" s="188"/>
      <c r="P147" s="188"/>
      <c r="Q147" s="188"/>
      <c r="R147" s="188"/>
      <c r="S147" s="188"/>
      <c r="T147" s="188"/>
      <c r="U147" s="188"/>
      <c r="V147" s="188"/>
      <c r="W147" s="188"/>
    </row>
    <row r="148" spans="1:23" hidden="1" x14ac:dyDescent="0.25">
      <c r="A148" s="263" t="s">
        <v>558</v>
      </c>
      <c r="B148" s="282"/>
      <c r="C148" s="231">
        <v>412</v>
      </c>
      <c r="D148" s="601" t="s">
        <v>559</v>
      </c>
      <c r="E148" s="601"/>
      <c r="F148" s="601"/>
      <c r="G148" s="253"/>
      <c r="H148" s="253"/>
      <c r="I148" s="253"/>
      <c r="J148" s="253"/>
      <c r="K148" s="253"/>
      <c r="L148" s="253"/>
      <c r="M148" s="188"/>
      <c r="N148" s="188"/>
      <c r="O148" s="188"/>
      <c r="P148" s="188"/>
      <c r="Q148" s="188"/>
      <c r="R148" s="188"/>
      <c r="S148" s="188"/>
      <c r="T148" s="188"/>
      <c r="U148" s="188"/>
      <c r="V148" s="188"/>
      <c r="W148" s="188"/>
    </row>
    <row r="149" spans="1:23" ht="0.65" hidden="1" customHeight="1" x14ac:dyDescent="0.25">
      <c r="A149" s="263" t="s">
        <v>560</v>
      </c>
      <c r="B149" s="282"/>
      <c r="C149" s="231">
        <v>413</v>
      </c>
      <c r="D149" s="601" t="s">
        <v>561</v>
      </c>
      <c r="E149" s="601"/>
      <c r="F149" s="601"/>
      <c r="G149" s="253"/>
      <c r="H149" s="253"/>
      <c r="I149" s="253"/>
      <c r="J149" s="253"/>
      <c r="K149" s="253"/>
      <c r="L149" s="253"/>
      <c r="M149" s="188"/>
      <c r="N149" s="188"/>
      <c r="O149" s="188"/>
      <c r="P149" s="188"/>
      <c r="Q149" s="188"/>
      <c r="R149" s="188"/>
      <c r="S149" s="188"/>
      <c r="T149" s="188"/>
      <c r="U149" s="188"/>
      <c r="V149" s="188"/>
      <c r="W149" s="188"/>
    </row>
    <row r="150" spans="1:23" s="94" customFormat="1" hidden="1" x14ac:dyDescent="0.25">
      <c r="A150" s="263" t="s">
        <v>563</v>
      </c>
      <c r="B150" s="281"/>
      <c r="C150" s="231">
        <v>419</v>
      </c>
      <c r="D150" s="576" t="s">
        <v>564</v>
      </c>
      <c r="E150" s="576"/>
      <c r="F150" s="576"/>
      <c r="G150" s="258"/>
      <c r="H150" s="245"/>
      <c r="I150" s="245"/>
      <c r="J150" s="245"/>
      <c r="K150" s="245"/>
      <c r="L150" s="245"/>
      <c r="M150" s="123"/>
      <c r="N150" s="123"/>
      <c r="O150" s="123"/>
      <c r="P150" s="123"/>
      <c r="Q150" s="123"/>
      <c r="R150" s="123"/>
      <c r="S150" s="123"/>
      <c r="T150" s="123"/>
      <c r="U150" s="123"/>
      <c r="V150" s="123"/>
      <c r="W150" s="123"/>
    </row>
    <row r="151" spans="1:23" s="94" customFormat="1" hidden="1" x14ac:dyDescent="0.25">
      <c r="A151" s="263"/>
      <c r="B151" s="602">
        <v>420</v>
      </c>
      <c r="C151" s="603"/>
      <c r="D151" s="604" t="s">
        <v>565</v>
      </c>
      <c r="E151" s="605"/>
      <c r="F151" s="606"/>
      <c r="G151" s="265"/>
      <c r="H151" s="236"/>
      <c r="I151" s="236"/>
      <c r="J151" s="236"/>
      <c r="K151" s="236"/>
      <c r="L151" s="236"/>
      <c r="M151" s="186"/>
      <c r="N151" s="186"/>
      <c r="O151" s="186"/>
      <c r="P151" s="186"/>
      <c r="Q151" s="186"/>
      <c r="R151" s="186"/>
      <c r="S151" s="186"/>
      <c r="T151" s="186"/>
      <c r="U151" s="186"/>
      <c r="V151" s="186"/>
      <c r="W151" s="186"/>
    </row>
    <row r="152" spans="1:23" ht="0.65" hidden="1" customHeight="1" x14ac:dyDescent="0.25">
      <c r="A152" s="263" t="s">
        <v>566</v>
      </c>
      <c r="B152" s="281"/>
      <c r="C152" s="231">
        <v>421</v>
      </c>
      <c r="D152" s="576" t="s">
        <v>567</v>
      </c>
      <c r="E152" s="576"/>
      <c r="F152" s="576"/>
      <c r="G152" s="253"/>
      <c r="H152" s="253"/>
      <c r="I152" s="253"/>
      <c r="J152" s="253"/>
      <c r="K152" s="253"/>
      <c r="L152" s="253"/>
      <c r="M152" s="123"/>
      <c r="N152" s="123"/>
      <c r="O152" s="123"/>
      <c r="P152" s="123"/>
      <c r="Q152" s="123"/>
      <c r="R152" s="123"/>
      <c r="S152" s="123"/>
      <c r="T152" s="123"/>
      <c r="U152" s="123"/>
      <c r="V152" s="123"/>
      <c r="W152" s="123"/>
    </row>
    <row r="153" spans="1:23" hidden="1" x14ac:dyDescent="0.25">
      <c r="A153" s="263" t="s">
        <v>568</v>
      </c>
      <c r="B153" s="281"/>
      <c r="C153" s="231">
        <v>422</v>
      </c>
      <c r="D153" s="576" t="s">
        <v>569</v>
      </c>
      <c r="E153" s="576"/>
      <c r="F153" s="576"/>
      <c r="G153" s="258"/>
      <c r="H153" s="245"/>
      <c r="I153" s="245"/>
      <c r="J153" s="245"/>
      <c r="K153" s="245"/>
      <c r="L153" s="245"/>
      <c r="M153" s="123"/>
      <c r="N153" s="123"/>
      <c r="O153" s="123"/>
      <c r="P153" s="123"/>
      <c r="Q153" s="123"/>
      <c r="R153" s="123"/>
      <c r="S153" s="123"/>
      <c r="T153" s="123"/>
      <c r="U153" s="123"/>
      <c r="V153" s="123"/>
      <c r="W153" s="123"/>
    </row>
    <row r="154" spans="1:23" s="94" customFormat="1" ht="0.65" hidden="1" customHeight="1" x14ac:dyDescent="0.25">
      <c r="A154" s="263" t="s">
        <v>570</v>
      </c>
      <c r="B154" s="281"/>
      <c r="C154" s="231">
        <v>423</v>
      </c>
      <c r="D154" s="576" t="s">
        <v>571</v>
      </c>
      <c r="E154" s="576"/>
      <c r="F154" s="576"/>
      <c r="G154" s="253"/>
      <c r="H154" s="253"/>
      <c r="I154" s="253"/>
      <c r="J154" s="253"/>
      <c r="K154" s="253"/>
      <c r="L154" s="253"/>
      <c r="M154" s="123"/>
      <c r="N154" s="123"/>
      <c r="O154" s="123"/>
      <c r="P154" s="123"/>
      <c r="Q154" s="123"/>
      <c r="R154" s="123"/>
      <c r="S154" s="123"/>
      <c r="T154" s="123"/>
      <c r="U154" s="123"/>
      <c r="V154" s="123"/>
      <c r="W154" s="123"/>
    </row>
    <row r="155" spans="1:23" s="94" customFormat="1" hidden="1" x14ac:dyDescent="0.25">
      <c r="A155" s="263" t="s">
        <v>572</v>
      </c>
      <c r="B155" s="281"/>
      <c r="C155" s="231">
        <v>424</v>
      </c>
      <c r="D155" s="576" t="s">
        <v>573</v>
      </c>
      <c r="E155" s="576"/>
      <c r="F155" s="576"/>
      <c r="G155" s="253"/>
      <c r="H155" s="253"/>
      <c r="I155" s="253"/>
      <c r="J155" s="253"/>
      <c r="K155" s="253"/>
      <c r="L155" s="253"/>
      <c r="M155" s="123"/>
      <c r="N155" s="123"/>
      <c r="O155" s="123"/>
      <c r="P155" s="123"/>
      <c r="Q155" s="123"/>
      <c r="R155" s="123"/>
      <c r="S155" s="123"/>
      <c r="T155" s="123"/>
      <c r="U155" s="123"/>
      <c r="V155" s="123"/>
      <c r="W155" s="123"/>
    </row>
    <row r="156" spans="1:23" s="94" customFormat="1" hidden="1" x14ac:dyDescent="0.25">
      <c r="A156" s="263" t="s">
        <v>574</v>
      </c>
      <c r="B156" s="281"/>
      <c r="C156" s="231">
        <v>429</v>
      </c>
      <c r="D156" s="576" t="s">
        <v>575</v>
      </c>
      <c r="E156" s="576"/>
      <c r="F156" s="576"/>
      <c r="G156" s="245"/>
      <c r="H156" s="253"/>
      <c r="I156" s="253"/>
      <c r="J156" s="253"/>
      <c r="K156" s="253"/>
      <c r="L156" s="253"/>
      <c r="M156" s="123"/>
      <c r="N156" s="123"/>
      <c r="O156" s="123"/>
      <c r="P156" s="123"/>
      <c r="Q156" s="123"/>
      <c r="R156" s="123"/>
      <c r="S156" s="123"/>
      <c r="T156" s="123"/>
      <c r="U156" s="123"/>
      <c r="V156" s="123"/>
      <c r="W156" s="123"/>
    </row>
    <row r="157" spans="1:23" s="94" customFormat="1" ht="0.65" hidden="1" customHeight="1" x14ac:dyDescent="0.25">
      <c r="A157" s="263" t="s">
        <v>576</v>
      </c>
      <c r="B157" s="611">
        <v>430</v>
      </c>
      <c r="C157" s="611"/>
      <c r="D157" s="577" t="s">
        <v>577</v>
      </c>
      <c r="E157" s="577"/>
      <c r="F157" s="577"/>
      <c r="G157" s="253"/>
      <c r="H157" s="253"/>
      <c r="I157" s="253"/>
      <c r="J157" s="253"/>
      <c r="K157" s="253"/>
      <c r="L157" s="253"/>
      <c r="M157" s="186"/>
      <c r="N157" s="186"/>
      <c r="O157" s="186"/>
      <c r="P157" s="186"/>
      <c r="Q157" s="186"/>
      <c r="R157" s="186"/>
      <c r="S157" s="186"/>
      <c r="T157" s="186"/>
      <c r="U157" s="186"/>
      <c r="V157" s="186"/>
      <c r="W157" s="186"/>
    </row>
    <row r="158" spans="1:23" s="94" customFormat="1" ht="0.65" hidden="1" customHeight="1" x14ac:dyDescent="0.25">
      <c r="A158" s="263" t="s">
        <v>578</v>
      </c>
      <c r="B158" s="281"/>
      <c r="C158" s="231">
        <v>431</v>
      </c>
      <c r="D158" s="576" t="s">
        <v>579</v>
      </c>
      <c r="E158" s="576"/>
      <c r="F158" s="576"/>
      <c r="G158" s="253"/>
      <c r="H158" s="253"/>
      <c r="I158" s="253"/>
      <c r="J158" s="253"/>
      <c r="K158" s="253"/>
      <c r="L158" s="253"/>
      <c r="M158" s="123"/>
      <c r="N158" s="123"/>
      <c r="O158" s="123"/>
      <c r="P158" s="123"/>
      <c r="Q158" s="123"/>
      <c r="R158" s="123"/>
      <c r="S158" s="123"/>
      <c r="T158" s="123"/>
      <c r="U158" s="123"/>
      <c r="V158" s="123"/>
      <c r="W158" s="123"/>
    </row>
    <row r="159" spans="1:23" s="94" customFormat="1" ht="0.65" hidden="1" customHeight="1" x14ac:dyDescent="0.25">
      <c r="A159" s="263"/>
      <c r="B159" s="282"/>
      <c r="C159" s="612"/>
      <c r="D159" s="613"/>
      <c r="E159" s="613"/>
      <c r="F159" s="613"/>
      <c r="G159" s="253"/>
      <c r="H159" s="253"/>
      <c r="I159" s="253"/>
      <c r="J159" s="253"/>
      <c r="K159" s="253"/>
      <c r="L159" s="253"/>
      <c r="M159" s="189"/>
      <c r="N159" s="189"/>
      <c r="O159" s="189"/>
      <c r="P159" s="189"/>
      <c r="Q159" s="189"/>
      <c r="R159" s="189"/>
      <c r="S159" s="189"/>
      <c r="T159" s="189"/>
      <c r="U159" s="189"/>
      <c r="V159" s="189"/>
      <c r="W159" s="189"/>
    </row>
    <row r="160" spans="1:23" s="94" customFormat="1" ht="0.65" hidden="1" customHeight="1" x14ac:dyDescent="0.25">
      <c r="A160" s="263"/>
      <c r="B160" s="282"/>
      <c r="C160" s="612"/>
      <c r="D160" s="613"/>
      <c r="E160" s="613"/>
      <c r="F160" s="613"/>
      <c r="G160" s="253"/>
      <c r="H160" s="253"/>
      <c r="I160" s="251"/>
      <c r="J160" s="251"/>
      <c r="K160" s="251"/>
      <c r="L160" s="251"/>
      <c r="M160" s="189"/>
      <c r="N160" s="189"/>
      <c r="O160" s="189"/>
      <c r="P160" s="189"/>
      <c r="Q160" s="189"/>
      <c r="R160" s="189"/>
      <c r="S160" s="189"/>
      <c r="T160" s="189"/>
      <c r="U160" s="189"/>
      <c r="V160" s="189"/>
      <c r="W160" s="189"/>
    </row>
    <row r="161" spans="1:23" s="94" customFormat="1" hidden="1" x14ac:dyDescent="0.25">
      <c r="A161" s="263" t="s">
        <v>580</v>
      </c>
      <c r="B161" s="281"/>
      <c r="C161" s="231">
        <v>432</v>
      </c>
      <c r="D161" s="271"/>
      <c r="E161" s="283"/>
      <c r="F161" s="270" t="s">
        <v>581</v>
      </c>
      <c r="G161" s="253"/>
      <c r="H161" s="253"/>
      <c r="I161" s="253"/>
      <c r="J161" s="253"/>
      <c r="K161" s="253"/>
      <c r="L161" s="253"/>
      <c r="M161" s="123"/>
      <c r="N161" s="123"/>
      <c r="O161" s="123"/>
      <c r="P161" s="123"/>
      <c r="Q161" s="123"/>
      <c r="R161" s="123"/>
      <c r="S161" s="123"/>
      <c r="T161" s="123"/>
      <c r="U161" s="123"/>
      <c r="V161" s="123"/>
      <c r="W161" s="123"/>
    </row>
    <row r="162" spans="1:23" s="94" customFormat="1" ht="0.65" hidden="1" customHeight="1" x14ac:dyDescent="0.25">
      <c r="A162" s="263" t="s">
        <v>582</v>
      </c>
      <c r="B162" s="281"/>
      <c r="C162" s="231">
        <v>433</v>
      </c>
      <c r="D162" s="271"/>
      <c r="E162" s="283"/>
      <c r="F162" s="270" t="s">
        <v>583</v>
      </c>
      <c r="G162" s="253"/>
      <c r="H162" s="253"/>
      <c r="I162" s="253"/>
      <c r="J162" s="253"/>
      <c r="K162" s="253"/>
      <c r="L162" s="253"/>
      <c r="M162" s="123"/>
      <c r="N162" s="123"/>
      <c r="O162" s="123"/>
      <c r="P162" s="123"/>
      <c r="Q162" s="123"/>
      <c r="R162" s="123"/>
      <c r="S162" s="123"/>
      <c r="T162" s="123"/>
      <c r="U162" s="123"/>
      <c r="V162" s="123"/>
      <c r="W162" s="123"/>
    </row>
    <row r="163" spans="1:23" s="94" customFormat="1" hidden="1" x14ac:dyDescent="0.25">
      <c r="A163" s="263" t="s">
        <v>584</v>
      </c>
      <c r="B163" s="281"/>
      <c r="C163" s="231">
        <v>434</v>
      </c>
      <c r="D163" s="271"/>
      <c r="E163" s="283"/>
      <c r="F163" s="270" t="s">
        <v>585</v>
      </c>
      <c r="G163" s="253" t="s">
        <v>844</v>
      </c>
      <c r="H163" s="253" t="s">
        <v>844</v>
      </c>
      <c r="I163" s="253" t="s">
        <v>844</v>
      </c>
      <c r="J163" s="253" t="s">
        <v>844</v>
      </c>
      <c r="K163" s="253" t="s">
        <v>844</v>
      </c>
      <c r="L163" s="253"/>
      <c r="M163" s="123"/>
      <c r="N163" s="123"/>
      <c r="O163" s="123"/>
      <c r="P163" s="123"/>
      <c r="Q163" s="123"/>
      <c r="R163" s="123"/>
      <c r="S163" s="123"/>
      <c r="T163" s="123"/>
      <c r="U163" s="123"/>
      <c r="V163" s="123"/>
      <c r="W163" s="123"/>
    </row>
    <row r="164" spans="1:23" s="94" customFormat="1" hidden="1" x14ac:dyDescent="0.25">
      <c r="A164" s="263" t="s">
        <v>586</v>
      </c>
      <c r="B164" s="281"/>
      <c r="C164" s="231">
        <v>439</v>
      </c>
      <c r="D164" s="271"/>
      <c r="E164" s="283"/>
      <c r="F164" s="270" t="s">
        <v>587</v>
      </c>
      <c r="G164" s="253" t="s">
        <v>844</v>
      </c>
      <c r="H164" s="253" t="s">
        <v>844</v>
      </c>
      <c r="I164" s="253" t="s">
        <v>844</v>
      </c>
      <c r="J164" s="253" t="s">
        <v>844</v>
      </c>
      <c r="K164" s="253" t="s">
        <v>844</v>
      </c>
      <c r="L164" s="253"/>
      <c r="M164" s="123"/>
      <c r="N164" s="123"/>
      <c r="O164" s="123"/>
      <c r="P164" s="123"/>
      <c r="Q164" s="123"/>
      <c r="R164" s="123"/>
      <c r="S164" s="123"/>
      <c r="T164" s="123"/>
      <c r="U164" s="123"/>
      <c r="V164" s="123"/>
      <c r="W164" s="123"/>
    </row>
    <row r="165" spans="1:23" s="94" customFormat="1" hidden="1" x14ac:dyDescent="0.25">
      <c r="A165" s="263" t="s">
        <v>588</v>
      </c>
      <c r="B165" s="272">
        <v>440</v>
      </c>
      <c r="C165" s="245"/>
      <c r="D165" s="271"/>
      <c r="E165" s="577" t="s">
        <v>589</v>
      </c>
      <c r="F165" s="577"/>
      <c r="G165" s="577"/>
      <c r="H165" s="577"/>
      <c r="I165" s="577"/>
      <c r="J165" s="577"/>
      <c r="K165" s="577"/>
      <c r="L165" s="273"/>
      <c r="M165" s="186"/>
      <c r="N165" s="186"/>
      <c r="O165" s="186"/>
      <c r="P165" s="186"/>
      <c r="Q165" s="186"/>
      <c r="R165" s="186"/>
      <c r="S165" s="186"/>
      <c r="T165" s="186"/>
      <c r="U165" s="186"/>
      <c r="V165" s="186"/>
      <c r="W165" s="186"/>
    </row>
    <row r="166" spans="1:23" s="94" customFormat="1" ht="189.65" hidden="1" customHeight="1" x14ac:dyDescent="0.25">
      <c r="A166" s="263" t="s">
        <v>590</v>
      </c>
      <c r="B166" s="281"/>
      <c r="C166" s="231">
        <v>441</v>
      </c>
      <c r="D166" s="271"/>
      <c r="E166" s="283"/>
      <c r="F166" s="270" t="s">
        <v>591</v>
      </c>
      <c r="G166" s="253"/>
      <c r="H166" s="253"/>
      <c r="I166" s="253"/>
      <c r="J166" s="253"/>
      <c r="K166" s="253"/>
      <c r="L166" s="253"/>
      <c r="M166" s="123"/>
      <c r="N166" s="123"/>
      <c r="O166" s="123"/>
      <c r="P166" s="123"/>
      <c r="Q166" s="123"/>
      <c r="R166" s="123"/>
      <c r="S166" s="123"/>
      <c r="T166" s="123"/>
      <c r="U166" s="123"/>
      <c r="V166" s="123"/>
      <c r="W166" s="123"/>
    </row>
    <row r="167" spans="1:23" s="94" customFormat="1" ht="408.75" hidden="1" customHeight="1" x14ac:dyDescent="0.25">
      <c r="A167" s="263" t="s">
        <v>592</v>
      </c>
      <c r="B167" s="281"/>
      <c r="C167" s="231">
        <v>442</v>
      </c>
      <c r="D167" s="271"/>
      <c r="E167" s="283"/>
      <c r="F167" s="270" t="s">
        <v>593</v>
      </c>
      <c r="G167" s="259"/>
      <c r="H167" s="253"/>
      <c r="I167" s="253"/>
      <c r="J167" s="253"/>
      <c r="K167" s="253"/>
      <c r="L167" s="253"/>
      <c r="M167" s="123"/>
      <c r="N167" s="123"/>
      <c r="O167" s="123"/>
      <c r="P167" s="123"/>
      <c r="Q167" s="123"/>
      <c r="R167" s="123"/>
      <c r="S167" s="123"/>
      <c r="T167" s="123"/>
      <c r="U167" s="123"/>
      <c r="V167" s="123"/>
      <c r="W167" s="123"/>
    </row>
    <row r="168" spans="1:23" s="94" customFormat="1" ht="108" hidden="1" customHeight="1" x14ac:dyDescent="0.25">
      <c r="A168" s="263" t="s">
        <v>594</v>
      </c>
      <c r="B168" s="281"/>
      <c r="C168" s="231">
        <v>443</v>
      </c>
      <c r="D168" s="271"/>
      <c r="E168" s="283"/>
      <c r="F168" s="270" t="s">
        <v>595</v>
      </c>
      <c r="G168" s="253"/>
      <c r="H168" s="253"/>
      <c r="I168" s="253"/>
      <c r="J168" s="253"/>
      <c r="K168" s="253"/>
      <c r="L168" s="253"/>
      <c r="M168" s="123"/>
      <c r="N168" s="123"/>
      <c r="O168" s="123"/>
      <c r="P168" s="123"/>
      <c r="Q168" s="123"/>
      <c r="R168" s="123"/>
      <c r="S168" s="123"/>
      <c r="T168" s="123"/>
      <c r="U168" s="123"/>
      <c r="V168" s="123"/>
      <c r="W168" s="123"/>
    </row>
    <row r="169" spans="1:23" s="94" customFormat="1" ht="139" hidden="1" customHeight="1" x14ac:dyDescent="0.25">
      <c r="A169" s="263" t="s">
        <v>596</v>
      </c>
      <c r="B169" s="281"/>
      <c r="C169" s="231">
        <v>444</v>
      </c>
      <c r="D169" s="271"/>
      <c r="E169" s="283"/>
      <c r="F169" s="270" t="s">
        <v>597</v>
      </c>
      <c r="G169" s="253"/>
      <c r="H169" s="253"/>
      <c r="I169" s="253"/>
      <c r="J169" s="253"/>
      <c r="K169" s="253"/>
      <c r="L169" s="253"/>
      <c r="M169" s="123"/>
      <c r="N169" s="123"/>
      <c r="O169" s="123"/>
      <c r="P169" s="123"/>
      <c r="Q169" s="123"/>
      <c r="R169" s="123"/>
      <c r="S169" s="123"/>
      <c r="T169" s="123"/>
      <c r="U169" s="123"/>
      <c r="V169" s="123"/>
      <c r="W169" s="123"/>
    </row>
    <row r="170" spans="1:23" ht="312.75" hidden="1" customHeight="1" x14ac:dyDescent="0.25">
      <c r="A170" s="263" t="s">
        <v>598</v>
      </c>
      <c r="B170" s="281"/>
      <c r="C170" s="231">
        <v>445</v>
      </c>
      <c r="D170" s="271"/>
      <c r="E170" s="283"/>
      <c r="F170" s="270" t="s">
        <v>599</v>
      </c>
      <c r="G170" s="253"/>
      <c r="H170" s="253"/>
      <c r="I170" s="253"/>
      <c r="J170" s="253"/>
      <c r="K170" s="253"/>
      <c r="L170" s="253"/>
      <c r="M170" s="123"/>
      <c r="N170" s="123"/>
      <c r="O170" s="123"/>
      <c r="P170" s="123"/>
      <c r="Q170" s="123"/>
      <c r="R170" s="123"/>
      <c r="S170" s="123"/>
      <c r="T170" s="123"/>
      <c r="U170" s="123"/>
      <c r="V170" s="123"/>
      <c r="W170" s="123"/>
    </row>
    <row r="171" spans="1:23" ht="328.5" hidden="1" customHeight="1" x14ac:dyDescent="0.25">
      <c r="A171" s="263" t="s">
        <v>600</v>
      </c>
      <c r="B171" s="281"/>
      <c r="C171" s="231">
        <v>446</v>
      </c>
      <c r="D171" s="271"/>
      <c r="E171" s="283"/>
      <c r="F171" s="270" t="s">
        <v>601</v>
      </c>
      <c r="G171" s="253"/>
      <c r="H171" s="253"/>
      <c r="I171" s="253"/>
      <c r="J171" s="253"/>
      <c r="K171" s="253"/>
      <c r="L171" s="253"/>
      <c r="M171" s="123"/>
      <c r="N171" s="123"/>
      <c r="O171" s="123"/>
      <c r="P171" s="123"/>
      <c r="Q171" s="123"/>
      <c r="R171" s="123"/>
      <c r="S171" s="123"/>
      <c r="T171" s="123"/>
      <c r="U171" s="123"/>
      <c r="V171" s="123"/>
      <c r="W171" s="123"/>
    </row>
    <row r="172" spans="1:23" ht="175" hidden="1" customHeight="1" x14ac:dyDescent="0.25">
      <c r="A172" s="263" t="s">
        <v>602</v>
      </c>
      <c r="B172" s="281"/>
      <c r="C172" s="231">
        <v>449</v>
      </c>
      <c r="D172" s="271"/>
      <c r="E172" s="283"/>
      <c r="F172" s="270" t="s">
        <v>603</v>
      </c>
      <c r="G172" s="253"/>
      <c r="H172" s="253"/>
      <c r="I172" s="253"/>
      <c r="J172" s="253"/>
      <c r="K172" s="253"/>
      <c r="L172" s="253"/>
      <c r="M172" s="123"/>
      <c r="N172" s="123"/>
      <c r="O172" s="123"/>
      <c r="P172" s="123"/>
      <c r="Q172" s="123"/>
      <c r="R172" s="123"/>
      <c r="S172" s="123"/>
      <c r="T172" s="123"/>
      <c r="U172" s="123"/>
      <c r="V172" s="123"/>
      <c r="W172" s="123"/>
    </row>
    <row r="173" spans="1:23" s="94" customFormat="1" hidden="1" x14ac:dyDescent="0.25">
      <c r="A173" s="284" t="s">
        <v>604</v>
      </c>
      <c r="B173" s="285">
        <v>450</v>
      </c>
      <c r="C173" s="286"/>
      <c r="D173" s="287"/>
      <c r="E173" s="288" t="s">
        <v>605</v>
      </c>
      <c r="F173" s="286"/>
      <c r="G173" s="289"/>
      <c r="H173" s="290"/>
      <c r="I173" s="290"/>
      <c r="J173" s="290"/>
      <c r="K173" s="290"/>
      <c r="L173" s="290"/>
      <c r="M173" s="186"/>
      <c r="N173" s="186"/>
      <c r="O173" s="186"/>
      <c r="P173" s="186"/>
      <c r="Q173" s="186"/>
      <c r="R173" s="186"/>
      <c r="S173" s="186"/>
      <c r="T173" s="186"/>
      <c r="U173" s="186"/>
      <c r="V173" s="186"/>
      <c r="W173" s="186"/>
    </row>
    <row r="174" spans="1:23" s="94" customFormat="1" ht="42.65" hidden="1" customHeight="1" x14ac:dyDescent="0.25">
      <c r="A174" s="263" t="s">
        <v>606</v>
      </c>
      <c r="B174" s="281"/>
      <c r="C174" s="231">
        <v>451</v>
      </c>
      <c r="D174" s="271"/>
      <c r="E174" s="283"/>
      <c r="F174" s="270" t="s">
        <v>607</v>
      </c>
      <c r="G174" s="253"/>
      <c r="H174" s="253"/>
      <c r="I174" s="253"/>
      <c r="J174" s="253"/>
      <c r="K174" s="253"/>
      <c r="L174" s="253"/>
      <c r="M174" s="123"/>
      <c r="N174" s="123"/>
      <c r="O174" s="123"/>
      <c r="P174" s="123"/>
      <c r="Q174" s="123"/>
      <c r="R174" s="123"/>
      <c r="S174" s="123"/>
      <c r="T174" s="123"/>
      <c r="U174" s="123"/>
      <c r="V174" s="123"/>
      <c r="W174" s="123"/>
    </row>
    <row r="175" spans="1:23" s="94" customFormat="1" ht="161.15" hidden="1" customHeight="1" x14ac:dyDescent="0.25">
      <c r="A175" s="263" t="s">
        <v>608</v>
      </c>
      <c r="B175" s="281"/>
      <c r="C175" s="231">
        <v>452</v>
      </c>
      <c r="D175" s="271"/>
      <c r="E175" s="283"/>
      <c r="F175" s="270" t="s">
        <v>609</v>
      </c>
      <c r="G175" s="253"/>
      <c r="H175" s="253"/>
      <c r="I175" s="253"/>
      <c r="J175" s="253"/>
      <c r="K175" s="253"/>
      <c r="L175" s="253"/>
      <c r="M175" s="123"/>
      <c r="N175" s="123"/>
      <c r="O175" s="123"/>
      <c r="P175" s="123"/>
      <c r="Q175" s="123"/>
      <c r="R175" s="123"/>
      <c r="S175" s="123"/>
      <c r="T175" s="123"/>
      <c r="U175" s="123"/>
      <c r="V175" s="123"/>
      <c r="W175" s="123"/>
    </row>
    <row r="176" spans="1:23" hidden="1" x14ac:dyDescent="0.25">
      <c r="A176" s="263" t="s">
        <v>610</v>
      </c>
      <c r="B176" s="281"/>
      <c r="C176" s="231">
        <v>453</v>
      </c>
      <c r="D176" s="271"/>
      <c r="E176" s="283"/>
      <c r="F176" s="270" t="s">
        <v>611</v>
      </c>
      <c r="G176" s="253"/>
      <c r="H176" s="253"/>
      <c r="I176" s="253"/>
      <c r="J176" s="253"/>
      <c r="K176" s="253"/>
      <c r="L176" s="253"/>
      <c r="M176" s="123"/>
      <c r="N176" s="123"/>
      <c r="O176" s="123"/>
      <c r="P176" s="123"/>
      <c r="Q176" s="123"/>
      <c r="R176" s="123"/>
      <c r="S176" s="123"/>
      <c r="T176" s="123"/>
      <c r="U176" s="123"/>
      <c r="V176" s="123"/>
      <c r="W176" s="123"/>
    </row>
    <row r="177" spans="1:23" s="94" customFormat="1" ht="49.5" hidden="1" customHeight="1" x14ac:dyDescent="0.25">
      <c r="A177" s="263" t="s">
        <v>612</v>
      </c>
      <c r="B177" s="281"/>
      <c r="C177" s="231">
        <v>454</v>
      </c>
      <c r="D177" s="271"/>
      <c r="E177" s="283"/>
      <c r="F177" s="270" t="s">
        <v>613</v>
      </c>
      <c r="G177" s="253"/>
      <c r="H177" s="253"/>
      <c r="I177" s="253"/>
      <c r="J177" s="253"/>
      <c r="K177" s="253"/>
      <c r="L177" s="253"/>
      <c r="M177" s="123"/>
      <c r="N177" s="123"/>
      <c r="O177" s="123"/>
      <c r="P177" s="123"/>
      <c r="Q177" s="123"/>
      <c r="R177" s="123"/>
      <c r="S177" s="123"/>
      <c r="T177" s="123"/>
      <c r="U177" s="123"/>
      <c r="V177" s="123"/>
      <c r="W177" s="123"/>
    </row>
    <row r="178" spans="1:23" ht="110.5" hidden="1" customHeight="1" x14ac:dyDescent="0.25">
      <c r="A178" s="263" t="s">
        <v>614</v>
      </c>
      <c r="B178" s="281"/>
      <c r="C178" s="231">
        <v>455</v>
      </c>
      <c r="D178" s="271"/>
      <c r="E178" s="283"/>
      <c r="F178" s="270" t="s">
        <v>615</v>
      </c>
      <c r="G178" s="253"/>
      <c r="H178" s="253"/>
      <c r="I178" s="253"/>
      <c r="J178" s="253"/>
      <c r="K178" s="253"/>
      <c r="L178" s="253"/>
      <c r="M178" s="123"/>
      <c r="N178" s="123"/>
      <c r="O178" s="123"/>
      <c r="P178" s="123"/>
      <c r="Q178" s="123"/>
      <c r="R178" s="123"/>
      <c r="S178" s="123"/>
      <c r="T178" s="123"/>
      <c r="U178" s="123"/>
      <c r="V178" s="123"/>
      <c r="W178" s="123"/>
    </row>
    <row r="179" spans="1:23" ht="399" hidden="1" customHeight="1" x14ac:dyDescent="0.25">
      <c r="A179" s="263" t="s">
        <v>616</v>
      </c>
      <c r="B179" s="281"/>
      <c r="C179" s="231">
        <v>456</v>
      </c>
      <c r="D179" s="271"/>
      <c r="E179" s="283"/>
      <c r="F179" s="270" t="s">
        <v>617</v>
      </c>
      <c r="G179" s="253"/>
      <c r="H179" s="253"/>
      <c r="I179" s="253"/>
      <c r="J179" s="253"/>
      <c r="K179" s="253"/>
      <c r="L179" s="253"/>
      <c r="M179" s="123"/>
      <c r="N179" s="123"/>
      <c r="O179" s="123"/>
      <c r="P179" s="123"/>
      <c r="Q179" s="123"/>
      <c r="R179" s="123"/>
      <c r="S179" s="123"/>
      <c r="T179" s="123"/>
      <c r="U179" s="123"/>
      <c r="V179" s="123"/>
      <c r="W179" s="123"/>
    </row>
    <row r="180" spans="1:23" s="94" customFormat="1" ht="160" hidden="1" customHeight="1" x14ac:dyDescent="0.25">
      <c r="A180" s="263" t="s">
        <v>618</v>
      </c>
      <c r="B180" s="281"/>
      <c r="C180" s="231">
        <v>457</v>
      </c>
      <c r="D180" s="271"/>
      <c r="E180" s="283"/>
      <c r="F180" s="270" t="s">
        <v>619</v>
      </c>
      <c r="G180" s="253"/>
      <c r="H180" s="253"/>
      <c r="I180" s="253"/>
      <c r="J180" s="253"/>
      <c r="K180" s="253"/>
      <c r="L180" s="253"/>
      <c r="M180" s="123"/>
      <c r="N180" s="123"/>
      <c r="O180" s="123"/>
      <c r="P180" s="123"/>
      <c r="Q180" s="123"/>
      <c r="R180" s="123"/>
      <c r="S180" s="123"/>
      <c r="T180" s="123"/>
      <c r="U180" s="123"/>
      <c r="V180" s="123"/>
      <c r="W180" s="123"/>
    </row>
    <row r="181" spans="1:23" s="94" customFormat="1" hidden="1" x14ac:dyDescent="0.25">
      <c r="A181" s="263" t="s">
        <v>620</v>
      </c>
      <c r="B181" s="281"/>
      <c r="C181" s="231">
        <v>458</v>
      </c>
      <c r="D181" s="271"/>
      <c r="E181" s="283"/>
      <c r="F181" s="270" t="s">
        <v>621</v>
      </c>
      <c r="G181" s="253"/>
      <c r="H181" s="253"/>
      <c r="I181" s="253"/>
      <c r="J181" s="253"/>
      <c r="K181" s="253"/>
      <c r="L181" s="253"/>
      <c r="M181" s="123"/>
      <c r="N181" s="123"/>
      <c r="O181" s="123"/>
      <c r="P181" s="123"/>
      <c r="Q181" s="123"/>
      <c r="R181" s="123"/>
      <c r="S181" s="123"/>
      <c r="T181" s="123"/>
      <c r="U181" s="123"/>
      <c r="V181" s="123"/>
      <c r="W181" s="123"/>
    </row>
    <row r="182" spans="1:23" ht="148.5" hidden="1" customHeight="1" x14ac:dyDescent="0.25">
      <c r="A182" s="263" t="s">
        <v>622</v>
      </c>
      <c r="B182" s="281"/>
      <c r="C182" s="231">
        <v>459</v>
      </c>
      <c r="D182" s="271"/>
      <c r="E182" s="283"/>
      <c r="F182" s="270" t="s">
        <v>623</v>
      </c>
      <c r="G182" s="253"/>
      <c r="H182" s="253"/>
      <c r="I182" s="253"/>
      <c r="J182" s="253"/>
      <c r="K182" s="253"/>
      <c r="L182" s="253"/>
      <c r="M182" s="123"/>
      <c r="N182" s="123"/>
      <c r="O182" s="123"/>
      <c r="P182" s="123"/>
      <c r="Q182" s="123"/>
      <c r="R182" s="123"/>
      <c r="S182" s="123"/>
      <c r="T182" s="123"/>
      <c r="U182" s="123"/>
      <c r="V182" s="123"/>
      <c r="W182" s="123"/>
    </row>
    <row r="183" spans="1:23" s="94" customFormat="1" hidden="1" x14ac:dyDescent="0.25">
      <c r="A183" s="263"/>
      <c r="B183" s="272">
        <v>460</v>
      </c>
      <c r="C183" s="245"/>
      <c r="D183" s="271"/>
      <c r="E183" s="273" t="s">
        <v>624</v>
      </c>
      <c r="F183" s="275"/>
      <c r="G183" s="236"/>
      <c r="H183" s="251"/>
      <c r="I183" s="236"/>
      <c r="J183" s="236"/>
      <c r="K183" s="236"/>
      <c r="L183" s="236"/>
      <c r="M183" s="186"/>
      <c r="N183" s="186"/>
      <c r="O183" s="186"/>
      <c r="P183" s="186"/>
      <c r="Q183" s="186"/>
      <c r="R183" s="186"/>
      <c r="S183" s="186"/>
      <c r="T183" s="186"/>
      <c r="U183" s="186"/>
      <c r="V183" s="186"/>
      <c r="W183" s="186"/>
    </row>
    <row r="184" spans="1:23" s="94" customFormat="1" ht="25" hidden="1" x14ac:dyDescent="0.25">
      <c r="A184" s="263" t="s">
        <v>625</v>
      </c>
      <c r="B184" s="281"/>
      <c r="C184" s="231">
        <v>461</v>
      </c>
      <c r="D184" s="271"/>
      <c r="E184" s="283"/>
      <c r="F184" s="270" t="s">
        <v>626</v>
      </c>
      <c r="G184" s="253"/>
      <c r="H184" s="253" t="s">
        <v>1123</v>
      </c>
      <c r="I184" s="260"/>
      <c r="J184" s="260"/>
      <c r="K184" s="260"/>
      <c r="L184" s="260"/>
      <c r="M184" s="123"/>
      <c r="N184" s="123"/>
      <c r="O184" s="123"/>
      <c r="P184" s="123"/>
      <c r="Q184" s="123"/>
      <c r="R184" s="123"/>
      <c r="S184" s="123"/>
      <c r="T184" s="123"/>
      <c r="U184" s="123"/>
      <c r="V184" s="123"/>
      <c r="W184" s="123"/>
    </row>
    <row r="185" spans="1:23" hidden="1" x14ac:dyDescent="0.25">
      <c r="A185" s="263"/>
      <c r="B185" s="281"/>
      <c r="C185" s="231">
        <v>462</v>
      </c>
      <c r="D185" s="271"/>
      <c r="E185" s="283"/>
      <c r="F185" s="270" t="s">
        <v>627</v>
      </c>
      <c r="G185" s="253"/>
      <c r="H185" s="253"/>
      <c r="I185" s="253"/>
      <c r="J185" s="253"/>
      <c r="K185" s="253"/>
      <c r="L185" s="253"/>
      <c r="M185" s="123"/>
      <c r="N185" s="123"/>
      <c r="O185" s="123"/>
      <c r="P185" s="123"/>
      <c r="Q185" s="123"/>
      <c r="R185" s="123"/>
      <c r="S185" s="123"/>
      <c r="T185" s="123"/>
      <c r="U185" s="123"/>
      <c r="V185" s="123"/>
      <c r="W185" s="123"/>
    </row>
    <row r="186" spans="1:23" hidden="1" x14ac:dyDescent="0.25">
      <c r="A186" s="263" t="s">
        <v>628</v>
      </c>
      <c r="B186" s="281"/>
      <c r="C186" s="231">
        <v>463</v>
      </c>
      <c r="D186" s="271"/>
      <c r="E186" s="283"/>
      <c r="F186" s="270" t="s">
        <v>629</v>
      </c>
      <c r="G186" s="253"/>
      <c r="H186" s="253"/>
      <c r="I186" s="253"/>
      <c r="J186" s="253"/>
      <c r="K186" s="253"/>
      <c r="L186" s="253"/>
      <c r="M186" s="123"/>
      <c r="N186" s="123"/>
      <c r="O186" s="123"/>
      <c r="P186" s="123"/>
      <c r="Q186" s="123"/>
      <c r="R186" s="123"/>
      <c r="S186" s="123"/>
      <c r="T186" s="123"/>
      <c r="U186" s="123"/>
      <c r="V186" s="123"/>
      <c r="W186" s="123"/>
    </row>
    <row r="187" spans="1:23" s="94" customFormat="1" hidden="1" x14ac:dyDescent="0.25">
      <c r="A187" s="263" t="s">
        <v>630</v>
      </c>
      <c r="B187" s="281"/>
      <c r="C187" s="231">
        <v>464</v>
      </c>
      <c r="D187" s="271"/>
      <c r="E187" s="283"/>
      <c r="F187" s="270" t="s">
        <v>631</v>
      </c>
      <c r="G187" s="253"/>
      <c r="H187" s="253"/>
      <c r="I187" s="253"/>
      <c r="J187" s="253"/>
      <c r="K187" s="253"/>
      <c r="L187" s="253"/>
      <c r="M187" s="123"/>
      <c r="N187" s="123"/>
      <c r="O187" s="123"/>
      <c r="P187" s="123"/>
      <c r="Q187" s="123"/>
      <c r="R187" s="123"/>
      <c r="S187" s="123"/>
      <c r="T187" s="123"/>
      <c r="U187" s="123"/>
      <c r="V187" s="123"/>
      <c r="W187" s="123"/>
    </row>
    <row r="188" spans="1:23" hidden="1" x14ac:dyDescent="0.25">
      <c r="A188" s="263" t="s">
        <v>632</v>
      </c>
      <c r="B188" s="281"/>
      <c r="C188" s="231">
        <v>465</v>
      </c>
      <c r="D188" s="271"/>
      <c r="E188" s="283"/>
      <c r="F188" s="270" t="s">
        <v>633</v>
      </c>
      <c r="G188" s="253"/>
      <c r="H188" s="253"/>
      <c r="I188" s="253"/>
      <c r="J188" s="253"/>
      <c r="K188" s="253"/>
      <c r="L188" s="253"/>
      <c r="M188" s="123"/>
      <c r="N188" s="123"/>
      <c r="O188" s="123"/>
      <c r="P188" s="123"/>
      <c r="Q188" s="123"/>
      <c r="R188" s="123"/>
      <c r="S188" s="123"/>
      <c r="T188" s="123"/>
      <c r="U188" s="123"/>
      <c r="V188" s="123"/>
      <c r="W188" s="123"/>
    </row>
    <row r="189" spans="1:23" s="94" customFormat="1" hidden="1" x14ac:dyDescent="0.25">
      <c r="A189" s="263" t="s">
        <v>634</v>
      </c>
      <c r="B189" s="281"/>
      <c r="C189" s="231">
        <v>466</v>
      </c>
      <c r="D189" s="271"/>
      <c r="E189" s="283"/>
      <c r="F189" s="270" t="s">
        <v>635</v>
      </c>
      <c r="G189" s="253"/>
      <c r="H189" s="253"/>
      <c r="I189" s="253"/>
      <c r="J189" s="253"/>
      <c r="K189" s="253"/>
      <c r="L189" s="253"/>
      <c r="M189" s="123"/>
      <c r="N189" s="123"/>
      <c r="O189" s="123"/>
      <c r="P189" s="123"/>
      <c r="Q189" s="123"/>
      <c r="R189" s="123"/>
      <c r="S189" s="123"/>
      <c r="T189" s="123"/>
      <c r="U189" s="123"/>
      <c r="V189" s="123"/>
      <c r="W189" s="123"/>
    </row>
    <row r="190" spans="1:23" s="94" customFormat="1" ht="83.15" hidden="1" customHeight="1" x14ac:dyDescent="0.25">
      <c r="A190" s="263" t="s">
        <v>636</v>
      </c>
      <c r="B190" s="281"/>
      <c r="C190" s="231">
        <v>469</v>
      </c>
      <c r="D190" s="271"/>
      <c r="E190" s="283"/>
      <c r="F190" s="270" t="s">
        <v>637</v>
      </c>
      <c r="G190" s="253"/>
      <c r="H190" s="253"/>
      <c r="I190" s="253"/>
      <c r="J190" s="253"/>
      <c r="K190" s="253"/>
      <c r="L190" s="253"/>
      <c r="M190" s="123"/>
      <c r="N190" s="123"/>
      <c r="O190" s="123"/>
      <c r="P190" s="123"/>
      <c r="Q190" s="123"/>
      <c r="R190" s="123"/>
      <c r="S190" s="123"/>
      <c r="T190" s="123"/>
      <c r="U190" s="123"/>
      <c r="V190" s="123"/>
      <c r="W190" s="123"/>
    </row>
    <row r="191" spans="1:23" s="94" customFormat="1" hidden="1" x14ac:dyDescent="0.25">
      <c r="A191" s="284" t="s">
        <v>638</v>
      </c>
      <c r="B191" s="285">
        <v>470</v>
      </c>
      <c r="C191" s="286"/>
      <c r="D191" s="287"/>
      <c r="E191" s="616" t="s">
        <v>639</v>
      </c>
      <c r="F191" s="616"/>
      <c r="G191" s="616"/>
      <c r="H191" s="616"/>
      <c r="I191" s="616"/>
      <c r="J191" s="616"/>
      <c r="K191" s="616"/>
      <c r="L191" s="273"/>
      <c r="M191" s="186"/>
      <c r="N191" s="186"/>
      <c r="O191" s="186"/>
      <c r="P191" s="186"/>
      <c r="Q191" s="186"/>
      <c r="R191" s="186"/>
      <c r="S191" s="186"/>
      <c r="T191" s="186"/>
      <c r="U191" s="186"/>
      <c r="V191" s="186"/>
      <c r="W191" s="186"/>
    </row>
    <row r="192" spans="1:23" s="94" customFormat="1" hidden="1" x14ac:dyDescent="0.25">
      <c r="A192" s="263" t="s">
        <v>640</v>
      </c>
      <c r="B192" s="281"/>
      <c r="C192" s="231">
        <v>471</v>
      </c>
      <c r="D192" s="271"/>
      <c r="E192" s="283"/>
      <c r="F192" s="270" t="s">
        <v>641</v>
      </c>
      <c r="G192" s="256"/>
      <c r="H192" s="245"/>
      <c r="I192" s="245"/>
      <c r="J192" s="245"/>
      <c r="K192" s="245"/>
      <c r="L192" s="245"/>
      <c r="M192" s="123"/>
      <c r="N192" s="123"/>
      <c r="O192" s="123"/>
      <c r="P192" s="123"/>
      <c r="Q192" s="123"/>
      <c r="R192" s="123"/>
      <c r="S192" s="123"/>
      <c r="T192" s="123"/>
      <c r="U192" s="123"/>
      <c r="V192" s="123"/>
      <c r="W192" s="123"/>
    </row>
    <row r="193" spans="1:23" ht="94.5" hidden="1" customHeight="1" x14ac:dyDescent="0.25">
      <c r="A193" s="263" t="s">
        <v>642</v>
      </c>
      <c r="B193" s="281"/>
      <c r="C193" s="231">
        <v>472</v>
      </c>
      <c r="D193" s="271"/>
      <c r="E193" s="283"/>
      <c r="F193" s="291" t="s">
        <v>1124</v>
      </c>
      <c r="G193" s="253"/>
      <c r="H193" s="253"/>
      <c r="I193" s="253"/>
      <c r="J193" s="253"/>
      <c r="K193" s="253"/>
      <c r="L193" s="253"/>
      <c r="M193" s="123"/>
      <c r="N193" s="123"/>
      <c r="O193" s="123"/>
      <c r="P193" s="123"/>
      <c r="Q193" s="123"/>
      <c r="R193" s="123"/>
      <c r="S193" s="123"/>
      <c r="T193" s="123"/>
      <c r="U193" s="123"/>
      <c r="V193" s="123"/>
      <c r="W193" s="123"/>
    </row>
    <row r="194" spans="1:23" ht="284.25" hidden="1" customHeight="1" x14ac:dyDescent="0.25">
      <c r="A194" s="263" t="s">
        <v>643</v>
      </c>
      <c r="B194" s="281"/>
      <c r="C194" s="231">
        <v>473</v>
      </c>
      <c r="D194" s="271"/>
      <c r="E194" s="283"/>
      <c r="F194" s="291" t="s">
        <v>1125</v>
      </c>
      <c r="G194" s="253"/>
      <c r="H194" s="253"/>
      <c r="I194" s="253"/>
      <c r="J194" s="253"/>
      <c r="K194" s="253" t="s">
        <v>844</v>
      </c>
      <c r="L194" s="253"/>
      <c r="M194" s="123"/>
      <c r="N194" s="123"/>
      <c r="O194" s="123"/>
      <c r="P194" s="123"/>
      <c r="Q194" s="123"/>
      <c r="R194" s="123"/>
      <c r="S194" s="123"/>
      <c r="T194" s="123"/>
      <c r="U194" s="123"/>
      <c r="V194" s="123"/>
      <c r="W194" s="123"/>
    </row>
    <row r="195" spans="1:23" s="94" customFormat="1" hidden="1" x14ac:dyDescent="0.25">
      <c r="A195" s="263" t="s">
        <v>644</v>
      </c>
      <c r="B195" s="281"/>
      <c r="C195" s="231">
        <v>474</v>
      </c>
      <c r="D195" s="271"/>
      <c r="E195" s="283"/>
      <c r="F195" s="270" t="s">
        <v>645</v>
      </c>
      <c r="G195" s="260" t="s">
        <v>1126</v>
      </c>
      <c r="H195" s="260" t="s">
        <v>1078</v>
      </c>
      <c r="I195" s="260" t="str">
        <f>H195</f>
        <v>siehe BT01</v>
      </c>
      <c r="J195" s="260" t="str">
        <f>H195</f>
        <v>siehe BT01</v>
      </c>
      <c r="K195" s="260" t="str">
        <f>H195</f>
        <v>siehe BT01</v>
      </c>
      <c r="L195" s="260"/>
      <c r="M195" s="123"/>
      <c r="N195" s="123"/>
      <c r="O195" s="123"/>
      <c r="P195" s="123"/>
      <c r="Q195" s="123"/>
      <c r="R195" s="123"/>
      <c r="S195" s="123"/>
      <c r="T195" s="123"/>
      <c r="U195" s="123"/>
      <c r="V195" s="123"/>
      <c r="W195" s="123"/>
    </row>
    <row r="196" spans="1:23" s="94" customFormat="1" hidden="1" x14ac:dyDescent="0.25">
      <c r="A196" s="263" t="s">
        <v>646</v>
      </c>
      <c r="B196" s="281"/>
      <c r="C196" s="231">
        <v>475</v>
      </c>
      <c r="D196" s="271"/>
      <c r="E196" s="283"/>
      <c r="F196" s="270" t="s">
        <v>647</v>
      </c>
      <c r="G196" s="256"/>
      <c r="H196" s="245"/>
      <c r="I196" s="245"/>
      <c r="J196" s="245"/>
      <c r="K196" s="245"/>
      <c r="L196" s="245"/>
      <c r="M196" s="123"/>
      <c r="N196" s="123"/>
      <c r="O196" s="123"/>
      <c r="P196" s="123"/>
      <c r="Q196" s="123"/>
      <c r="R196" s="123"/>
      <c r="S196" s="123"/>
      <c r="T196" s="123"/>
      <c r="U196" s="123"/>
      <c r="V196" s="123"/>
      <c r="W196" s="123"/>
    </row>
    <row r="197" spans="1:23" s="94" customFormat="1" hidden="1" x14ac:dyDescent="0.25">
      <c r="A197" s="263" t="s">
        <v>648</v>
      </c>
      <c r="B197" s="281"/>
      <c r="C197" s="231">
        <v>476</v>
      </c>
      <c r="D197" s="271"/>
      <c r="E197" s="283"/>
      <c r="F197" s="270" t="s">
        <v>649</v>
      </c>
      <c r="G197" s="256"/>
      <c r="H197" s="245"/>
      <c r="I197" s="245"/>
      <c r="J197" s="245"/>
      <c r="K197" s="245"/>
      <c r="L197" s="245"/>
      <c r="M197" s="123"/>
      <c r="N197" s="123"/>
      <c r="O197" s="123"/>
      <c r="P197" s="123"/>
      <c r="Q197" s="123"/>
      <c r="R197" s="123"/>
      <c r="S197" s="123"/>
      <c r="T197" s="123"/>
      <c r="U197" s="123"/>
      <c r="V197" s="123"/>
      <c r="W197" s="123"/>
    </row>
    <row r="198" spans="1:23" s="94" customFormat="1" ht="30" hidden="1" customHeight="1" x14ac:dyDescent="0.25">
      <c r="A198" s="263" t="s">
        <v>650</v>
      </c>
      <c r="B198" s="281"/>
      <c r="C198" s="231">
        <v>477</v>
      </c>
      <c r="D198" s="271"/>
      <c r="E198" s="283"/>
      <c r="F198" s="291" t="s">
        <v>1127</v>
      </c>
      <c r="G198" s="256"/>
      <c r="H198" s="245"/>
      <c r="I198" s="245"/>
      <c r="J198" s="245"/>
      <c r="K198" s="245"/>
      <c r="L198" s="245"/>
      <c r="M198" s="123"/>
      <c r="N198" s="123"/>
      <c r="O198" s="123"/>
      <c r="P198" s="123"/>
      <c r="Q198" s="123"/>
      <c r="R198" s="123"/>
      <c r="S198" s="123"/>
      <c r="T198" s="123"/>
      <c r="U198" s="123"/>
      <c r="V198" s="123"/>
      <c r="W198" s="123"/>
    </row>
    <row r="199" spans="1:23" s="94" customFormat="1" ht="30" hidden="1" customHeight="1" x14ac:dyDescent="0.25">
      <c r="A199" s="263" t="s">
        <v>651</v>
      </c>
      <c r="B199" s="281"/>
      <c r="C199" s="231">
        <v>478</v>
      </c>
      <c r="D199" s="271"/>
      <c r="E199" s="283"/>
      <c r="F199" s="291" t="s">
        <v>1128</v>
      </c>
      <c r="G199" s="256"/>
      <c r="H199" s="245"/>
      <c r="I199" s="245"/>
      <c r="J199" s="245"/>
      <c r="K199" s="245"/>
      <c r="L199" s="245"/>
      <c r="M199" s="123"/>
      <c r="N199" s="123"/>
      <c r="O199" s="123"/>
      <c r="P199" s="123"/>
      <c r="Q199" s="123"/>
      <c r="R199" s="123"/>
      <c r="S199" s="123"/>
      <c r="T199" s="123"/>
      <c r="U199" s="123"/>
      <c r="V199" s="123"/>
      <c r="W199" s="123"/>
    </row>
    <row r="200" spans="1:23" s="94" customFormat="1" hidden="1" x14ac:dyDescent="0.25">
      <c r="A200" s="263" t="s">
        <v>652</v>
      </c>
      <c r="B200" s="281"/>
      <c r="C200" s="231">
        <v>479</v>
      </c>
      <c r="D200" s="271"/>
      <c r="E200" s="283"/>
      <c r="F200" s="270" t="s">
        <v>653</v>
      </c>
      <c r="G200" s="256"/>
      <c r="H200" s="245"/>
      <c r="I200" s="245"/>
      <c r="J200" s="245"/>
      <c r="K200" s="245"/>
      <c r="L200" s="245"/>
      <c r="M200" s="123"/>
      <c r="N200" s="123"/>
      <c r="O200" s="123"/>
      <c r="P200" s="123"/>
      <c r="Q200" s="123"/>
      <c r="R200" s="123"/>
      <c r="S200" s="123"/>
      <c r="T200" s="123"/>
      <c r="U200" s="123"/>
      <c r="V200" s="123"/>
      <c r="W200" s="123"/>
    </row>
    <row r="201" spans="1:23" s="94" customFormat="1" hidden="1" x14ac:dyDescent="0.25">
      <c r="A201" s="263" t="s">
        <v>654</v>
      </c>
      <c r="B201" s="272">
        <v>480</v>
      </c>
      <c r="C201" s="245"/>
      <c r="D201" s="271"/>
      <c r="E201" s="577" t="s">
        <v>655</v>
      </c>
      <c r="F201" s="577"/>
      <c r="G201" s="577"/>
      <c r="H201" s="577"/>
      <c r="I201" s="577"/>
      <c r="J201" s="577"/>
      <c r="K201" s="577"/>
      <c r="L201" s="273"/>
      <c r="M201" s="186"/>
      <c r="N201" s="186"/>
      <c r="O201" s="186"/>
      <c r="P201" s="186"/>
      <c r="Q201" s="186"/>
      <c r="R201" s="186"/>
      <c r="S201" s="186"/>
      <c r="T201" s="186"/>
      <c r="U201" s="186"/>
      <c r="V201" s="186"/>
      <c r="W201" s="186"/>
    </row>
    <row r="202" spans="1:23" s="94" customFormat="1" hidden="1" x14ac:dyDescent="0.25">
      <c r="A202" s="263" t="s">
        <v>656</v>
      </c>
      <c r="B202" s="281"/>
      <c r="C202" s="231">
        <v>481</v>
      </c>
      <c r="D202" s="271"/>
      <c r="E202" s="283"/>
      <c r="F202" s="270" t="s">
        <v>657</v>
      </c>
      <c r="G202" s="264"/>
      <c r="H202" s="264"/>
      <c r="I202" s="264"/>
      <c r="J202" s="264"/>
      <c r="K202" s="264"/>
      <c r="L202" s="264"/>
      <c r="M202" s="123"/>
      <c r="N202" s="123"/>
      <c r="O202" s="123"/>
      <c r="P202" s="123"/>
      <c r="Q202" s="123"/>
      <c r="R202" s="123"/>
      <c r="S202" s="123"/>
      <c r="T202" s="123"/>
      <c r="U202" s="123"/>
      <c r="V202" s="123"/>
      <c r="W202" s="123"/>
    </row>
    <row r="203" spans="1:23" s="94" customFormat="1" hidden="1" x14ac:dyDescent="0.25">
      <c r="A203" s="263" t="s">
        <v>658</v>
      </c>
      <c r="B203" s="281"/>
      <c r="C203" s="231">
        <v>482</v>
      </c>
      <c r="D203" s="271"/>
      <c r="E203" s="283"/>
      <c r="F203" s="270" t="s">
        <v>659</v>
      </c>
      <c r="G203" s="264"/>
      <c r="H203" s="264"/>
      <c r="I203" s="264"/>
      <c r="J203" s="264"/>
      <c r="K203" s="264"/>
      <c r="L203" s="264"/>
      <c r="M203" s="123"/>
      <c r="N203" s="123"/>
      <c r="O203" s="123"/>
      <c r="P203" s="123"/>
      <c r="Q203" s="123"/>
      <c r="R203" s="123"/>
      <c r="S203" s="123"/>
      <c r="T203" s="123"/>
      <c r="U203" s="123"/>
      <c r="V203" s="123"/>
      <c r="W203" s="123"/>
    </row>
    <row r="204" spans="1:23" s="94" customFormat="1" hidden="1" x14ac:dyDescent="0.25">
      <c r="A204" s="263" t="s">
        <v>660</v>
      </c>
      <c r="B204" s="281"/>
      <c r="C204" s="231">
        <v>483</v>
      </c>
      <c r="D204" s="271"/>
      <c r="E204" s="283"/>
      <c r="F204" s="270" t="s">
        <v>661</v>
      </c>
      <c r="G204" s="264"/>
      <c r="H204" s="264"/>
      <c r="I204" s="264"/>
      <c r="J204" s="264"/>
      <c r="K204" s="264"/>
      <c r="L204" s="264"/>
      <c r="M204" s="123"/>
      <c r="N204" s="123"/>
      <c r="O204" s="123"/>
      <c r="P204" s="123"/>
      <c r="Q204" s="123"/>
      <c r="R204" s="123"/>
      <c r="S204" s="123"/>
      <c r="T204" s="123"/>
      <c r="U204" s="123"/>
      <c r="V204" s="123"/>
      <c r="W204" s="123"/>
    </row>
    <row r="205" spans="1:23" s="94" customFormat="1" hidden="1" x14ac:dyDescent="0.25">
      <c r="A205" s="263" t="s">
        <v>662</v>
      </c>
      <c r="B205" s="281"/>
      <c r="C205" s="231">
        <v>484</v>
      </c>
      <c r="D205" s="271"/>
      <c r="E205" s="283"/>
      <c r="F205" s="270" t="s">
        <v>663</v>
      </c>
      <c r="G205" s="264"/>
      <c r="H205" s="264"/>
      <c r="I205" s="264"/>
      <c r="J205" s="264"/>
      <c r="K205" s="264"/>
      <c r="L205" s="264"/>
      <c r="M205" s="123"/>
      <c r="N205" s="123"/>
      <c r="O205" s="123"/>
      <c r="P205" s="123"/>
      <c r="Q205" s="123"/>
      <c r="R205" s="123"/>
      <c r="S205" s="123"/>
      <c r="T205" s="123"/>
      <c r="U205" s="123"/>
      <c r="V205" s="123"/>
      <c r="W205" s="123"/>
    </row>
    <row r="206" spans="1:23" s="94" customFormat="1" hidden="1" x14ac:dyDescent="0.25">
      <c r="A206" s="263" t="s">
        <v>664</v>
      </c>
      <c r="B206" s="281"/>
      <c r="C206" s="231">
        <v>485</v>
      </c>
      <c r="D206" s="271"/>
      <c r="E206" s="283"/>
      <c r="F206" s="270" t="s">
        <v>619</v>
      </c>
      <c r="G206" s="264"/>
      <c r="H206" s="264"/>
      <c r="I206" s="264"/>
      <c r="J206" s="264"/>
      <c r="K206" s="264"/>
      <c r="L206" s="264"/>
      <c r="M206" s="123"/>
      <c r="N206" s="123"/>
      <c r="O206" s="123"/>
      <c r="P206" s="123"/>
      <c r="Q206" s="123"/>
      <c r="R206" s="123"/>
      <c r="S206" s="123"/>
      <c r="T206" s="123"/>
      <c r="U206" s="123"/>
      <c r="V206" s="123"/>
      <c r="W206" s="123"/>
    </row>
    <row r="207" spans="1:23" s="94" customFormat="1" hidden="1" x14ac:dyDescent="0.25">
      <c r="A207" s="263" t="s">
        <v>435</v>
      </c>
      <c r="B207" s="281"/>
      <c r="C207" s="231">
        <v>489</v>
      </c>
      <c r="D207" s="271"/>
      <c r="E207" s="283"/>
      <c r="F207" s="270" t="s">
        <v>665</v>
      </c>
      <c r="G207" s="264"/>
      <c r="H207" s="264"/>
      <c r="I207" s="264"/>
      <c r="J207" s="264"/>
      <c r="K207" s="264"/>
      <c r="L207" s="264"/>
      <c r="M207" s="123"/>
      <c r="N207" s="123"/>
      <c r="O207" s="123"/>
      <c r="P207" s="123"/>
      <c r="Q207" s="123"/>
      <c r="R207" s="123"/>
      <c r="S207" s="123"/>
      <c r="T207" s="123"/>
      <c r="U207" s="123"/>
      <c r="V207" s="123"/>
      <c r="W207" s="123"/>
    </row>
    <row r="208" spans="1:23" s="94" customFormat="1" hidden="1" x14ac:dyDescent="0.25">
      <c r="A208" s="263" t="s">
        <v>666</v>
      </c>
      <c r="B208" s="272">
        <v>490</v>
      </c>
      <c r="C208" s="245"/>
      <c r="D208" s="271"/>
      <c r="E208" s="273" t="s">
        <v>667</v>
      </c>
      <c r="F208" s="275"/>
      <c r="G208" s="245"/>
      <c r="H208" s="245"/>
      <c r="I208" s="245"/>
      <c r="J208" s="245"/>
      <c r="K208" s="245"/>
      <c r="L208" s="245"/>
      <c r="M208" s="186"/>
      <c r="N208" s="186"/>
      <c r="O208" s="186"/>
      <c r="P208" s="186"/>
      <c r="Q208" s="186"/>
      <c r="R208" s="186"/>
      <c r="S208" s="186"/>
      <c r="T208" s="186"/>
      <c r="U208" s="186"/>
      <c r="V208" s="186"/>
      <c r="W208" s="186"/>
    </row>
    <row r="209" spans="1:23" s="94" customFormat="1" hidden="1" x14ac:dyDescent="0.25">
      <c r="A209" s="263" t="s">
        <v>668</v>
      </c>
      <c r="B209" s="281"/>
      <c r="C209" s="231">
        <v>491</v>
      </c>
      <c r="D209" s="271"/>
      <c r="E209" s="283"/>
      <c r="F209" s="270" t="s">
        <v>543</v>
      </c>
      <c r="G209" s="256"/>
      <c r="H209" s="256"/>
      <c r="I209" s="256"/>
      <c r="J209" s="256"/>
      <c r="K209" s="256"/>
      <c r="L209" s="256"/>
      <c r="M209" s="123"/>
      <c r="N209" s="123"/>
      <c r="O209" s="123"/>
      <c r="P209" s="123"/>
      <c r="Q209" s="123"/>
      <c r="R209" s="123"/>
      <c r="S209" s="123"/>
      <c r="T209" s="123"/>
      <c r="U209" s="123"/>
      <c r="V209" s="123"/>
      <c r="W209" s="123"/>
    </row>
    <row r="210" spans="1:23" s="94" customFormat="1" hidden="1" x14ac:dyDescent="0.25">
      <c r="A210" s="263" t="s">
        <v>544</v>
      </c>
      <c r="B210" s="281"/>
      <c r="C210" s="231">
        <v>492</v>
      </c>
      <c r="D210" s="271"/>
      <c r="E210" s="283"/>
      <c r="F210" s="270" t="s">
        <v>545</v>
      </c>
      <c r="G210" s="256"/>
      <c r="H210" s="256"/>
      <c r="I210" s="256"/>
      <c r="J210" s="256"/>
      <c r="K210" s="256"/>
      <c r="L210" s="256"/>
      <c r="M210" s="123"/>
      <c r="N210" s="123"/>
      <c r="O210" s="123"/>
      <c r="P210" s="123"/>
      <c r="Q210" s="123"/>
      <c r="R210" s="123"/>
      <c r="S210" s="123"/>
      <c r="T210" s="123"/>
      <c r="U210" s="123"/>
      <c r="V210" s="123"/>
      <c r="W210" s="123"/>
    </row>
    <row r="211" spans="1:23" s="94" customFormat="1" hidden="1" x14ac:dyDescent="0.25">
      <c r="A211" s="263" t="s">
        <v>546</v>
      </c>
      <c r="B211" s="281"/>
      <c r="C211" s="231">
        <v>493</v>
      </c>
      <c r="D211" s="271"/>
      <c r="E211" s="283"/>
      <c r="F211" s="270" t="s">
        <v>416</v>
      </c>
      <c r="G211" s="256"/>
      <c r="H211" s="256"/>
      <c r="I211" s="256"/>
      <c r="J211" s="256"/>
      <c r="K211" s="256"/>
      <c r="L211" s="256"/>
      <c r="M211" s="123"/>
      <c r="N211" s="123"/>
      <c r="O211" s="123"/>
      <c r="P211" s="123"/>
      <c r="Q211" s="123"/>
      <c r="R211" s="123"/>
      <c r="S211" s="123"/>
      <c r="T211" s="123"/>
      <c r="U211" s="123"/>
      <c r="V211" s="123"/>
      <c r="W211" s="123"/>
    </row>
    <row r="212" spans="1:23" s="94" customFormat="1" hidden="1" x14ac:dyDescent="0.25">
      <c r="A212" s="263" t="s">
        <v>669</v>
      </c>
      <c r="B212" s="281"/>
      <c r="C212" s="231">
        <v>494</v>
      </c>
      <c r="D212" s="271"/>
      <c r="E212" s="283"/>
      <c r="F212" s="270" t="s">
        <v>417</v>
      </c>
      <c r="G212" s="256"/>
      <c r="H212" s="256"/>
      <c r="I212" s="256"/>
      <c r="J212" s="256"/>
      <c r="K212" s="256"/>
      <c r="L212" s="256"/>
      <c r="M212" s="123"/>
      <c r="N212" s="123"/>
      <c r="O212" s="123"/>
      <c r="P212" s="123"/>
      <c r="Q212" s="123"/>
      <c r="R212" s="123"/>
      <c r="S212" s="123"/>
      <c r="T212" s="123"/>
      <c r="U212" s="123"/>
      <c r="V212" s="123"/>
      <c r="W212" s="123"/>
    </row>
    <row r="213" spans="1:23" s="94" customFormat="1" hidden="1" x14ac:dyDescent="0.25">
      <c r="A213" s="263" t="s">
        <v>1129</v>
      </c>
      <c r="B213" s="281"/>
      <c r="C213" s="231">
        <v>495</v>
      </c>
      <c r="D213" s="271"/>
      <c r="E213" s="283"/>
      <c r="F213" s="270" t="s">
        <v>548</v>
      </c>
      <c r="G213" s="256"/>
      <c r="H213" s="256"/>
      <c r="I213" s="256"/>
      <c r="J213" s="256"/>
      <c r="K213" s="256"/>
      <c r="L213" s="256"/>
      <c r="M213" s="123"/>
      <c r="N213" s="123"/>
      <c r="O213" s="123"/>
      <c r="P213" s="123"/>
      <c r="Q213" s="123"/>
      <c r="R213" s="123"/>
      <c r="S213" s="123"/>
      <c r="T213" s="123"/>
      <c r="U213" s="123"/>
      <c r="V213" s="123"/>
      <c r="W213" s="123"/>
    </row>
    <row r="214" spans="1:23" s="94" customFormat="1" hidden="1" x14ac:dyDescent="0.25">
      <c r="A214" s="263" t="s">
        <v>670</v>
      </c>
      <c r="B214" s="281"/>
      <c r="C214" s="231">
        <v>496</v>
      </c>
      <c r="D214" s="271"/>
      <c r="E214" s="283"/>
      <c r="F214" s="270" t="s">
        <v>549</v>
      </c>
      <c r="G214" s="256"/>
      <c r="H214" s="256"/>
      <c r="I214" s="256"/>
      <c r="J214" s="256"/>
      <c r="K214" s="256"/>
      <c r="L214" s="256"/>
      <c r="M214" s="123"/>
      <c r="N214" s="123"/>
      <c r="O214" s="123"/>
      <c r="P214" s="123"/>
      <c r="Q214" s="123"/>
      <c r="R214" s="123"/>
      <c r="S214" s="123"/>
      <c r="T214" s="123"/>
      <c r="U214" s="123"/>
      <c r="V214" s="123"/>
      <c r="W214" s="123"/>
    </row>
    <row r="215" spans="1:23" s="94" customFormat="1" hidden="1" x14ac:dyDescent="0.25">
      <c r="A215" s="263" t="s">
        <v>671</v>
      </c>
      <c r="B215" s="281"/>
      <c r="C215" s="231">
        <v>497</v>
      </c>
      <c r="D215" s="271"/>
      <c r="E215" s="283"/>
      <c r="F215" s="270" t="s">
        <v>550</v>
      </c>
      <c r="G215" s="256"/>
      <c r="H215" s="256"/>
      <c r="I215" s="256"/>
      <c r="J215" s="256"/>
      <c r="K215" s="256"/>
      <c r="L215" s="256"/>
      <c r="M215" s="123"/>
      <c r="N215" s="123"/>
      <c r="O215" s="123"/>
      <c r="P215" s="123"/>
      <c r="Q215" s="123"/>
      <c r="R215" s="123"/>
      <c r="S215" s="123"/>
      <c r="T215" s="123"/>
      <c r="U215" s="123"/>
      <c r="V215" s="123"/>
      <c r="W215" s="123"/>
    </row>
    <row r="216" spans="1:23" s="94" customFormat="1" hidden="1" x14ac:dyDescent="0.25">
      <c r="A216" s="263" t="s">
        <v>672</v>
      </c>
      <c r="B216" s="281"/>
      <c r="C216" s="231">
        <v>498</v>
      </c>
      <c r="D216" s="271"/>
      <c r="E216" s="283"/>
      <c r="F216" s="270" t="s">
        <v>673</v>
      </c>
      <c r="G216" s="256"/>
      <c r="H216" s="256"/>
      <c r="I216" s="256"/>
      <c r="J216" s="256"/>
      <c r="K216" s="256"/>
      <c r="L216" s="256"/>
      <c r="M216" s="123"/>
      <c r="N216" s="123"/>
      <c r="O216" s="123"/>
      <c r="P216" s="123"/>
      <c r="Q216" s="123"/>
      <c r="R216" s="123"/>
      <c r="S216" s="123"/>
      <c r="T216" s="123"/>
      <c r="U216" s="123"/>
      <c r="V216" s="123"/>
      <c r="W216" s="123"/>
    </row>
    <row r="217" spans="1:23" s="94" customFormat="1" hidden="1" x14ac:dyDescent="0.25">
      <c r="A217" s="263" t="s">
        <v>674</v>
      </c>
      <c r="B217" s="281"/>
      <c r="C217" s="231">
        <v>499</v>
      </c>
      <c r="D217" s="271"/>
      <c r="E217" s="283"/>
      <c r="F217" s="270" t="s">
        <v>675</v>
      </c>
      <c r="G217" s="256"/>
      <c r="H217" s="256"/>
      <c r="I217" s="256"/>
      <c r="J217" s="256"/>
      <c r="K217" s="256"/>
      <c r="L217" s="256"/>
      <c r="M217" s="123"/>
      <c r="N217" s="123"/>
      <c r="O217" s="123"/>
      <c r="P217" s="123"/>
      <c r="Q217" s="123"/>
      <c r="R217" s="123"/>
      <c r="S217" s="123"/>
      <c r="T217" s="123"/>
      <c r="U217" s="123"/>
      <c r="V217" s="123"/>
      <c r="W217" s="123"/>
    </row>
    <row r="218" spans="1:23" s="298" customFormat="1" ht="15.5" x14ac:dyDescent="0.25">
      <c r="A218" s="308">
        <v>500</v>
      </c>
      <c r="B218" s="310"/>
      <c r="C218" s="324"/>
      <c r="D218" s="313" t="s">
        <v>676</v>
      </c>
      <c r="E218" s="310"/>
      <c r="F218" s="325"/>
      <c r="G218" s="310"/>
      <c r="H218" s="310"/>
      <c r="I218" s="310"/>
      <c r="J218" s="310"/>
      <c r="K218" s="310"/>
      <c r="L218" s="310"/>
      <c r="M218" s="296"/>
      <c r="N218" s="296"/>
      <c r="O218" s="296"/>
      <c r="P218" s="296"/>
      <c r="Q218" s="296"/>
      <c r="R218" s="296"/>
      <c r="S218" s="296"/>
      <c r="T218" s="296"/>
      <c r="U218" s="296"/>
      <c r="V218" s="296"/>
      <c r="W218" s="296"/>
    </row>
    <row r="219" spans="1:23" s="298" customFormat="1" ht="15.5" x14ac:dyDescent="0.25">
      <c r="A219" s="557" t="s">
        <v>1247</v>
      </c>
      <c r="B219" s="558"/>
      <c r="C219" s="558"/>
      <c r="D219" s="558"/>
      <c r="E219" s="558"/>
      <c r="F219" s="559"/>
      <c r="G219" s="340"/>
      <c r="H219" s="340"/>
      <c r="I219" s="340"/>
      <c r="J219" s="340"/>
      <c r="K219" s="340"/>
      <c r="L219" s="340"/>
      <c r="M219" s="296"/>
      <c r="N219" s="296"/>
      <c r="O219" s="296"/>
      <c r="P219" s="296"/>
      <c r="Q219" s="296"/>
      <c r="R219" s="296"/>
      <c r="S219" s="296"/>
      <c r="T219" s="296"/>
      <c r="U219" s="296"/>
      <c r="V219" s="296"/>
      <c r="W219" s="296"/>
    </row>
    <row r="220" spans="1:23" s="94" customFormat="1" ht="197.5" hidden="1" customHeight="1" x14ac:dyDescent="0.25">
      <c r="A220" s="272">
        <v>500</v>
      </c>
      <c r="B220" s="245"/>
      <c r="C220" s="244"/>
      <c r="D220" s="271" t="s">
        <v>676</v>
      </c>
      <c r="E220" s="283"/>
      <c r="F220" s="270"/>
      <c r="G220" s="253" t="s">
        <v>1130</v>
      </c>
      <c r="H220" s="253" t="s">
        <v>1078</v>
      </c>
      <c r="I220" s="253" t="s">
        <v>1131</v>
      </c>
      <c r="J220" s="253" t="s">
        <v>1131</v>
      </c>
      <c r="K220" s="253" t="str">
        <f>H220</f>
        <v>siehe BT01</v>
      </c>
      <c r="L220" s="253"/>
      <c r="M220" s="185"/>
      <c r="N220" s="185"/>
      <c r="O220" s="185"/>
      <c r="P220" s="185"/>
      <c r="Q220" s="185"/>
      <c r="R220" s="185"/>
      <c r="S220" s="185"/>
      <c r="T220" s="185"/>
      <c r="U220" s="185"/>
      <c r="V220" s="185"/>
      <c r="W220" s="185"/>
    </row>
    <row r="221" spans="1:23" s="94" customFormat="1" hidden="1" x14ac:dyDescent="0.25">
      <c r="A221" s="263" t="s">
        <v>1132</v>
      </c>
      <c r="B221" s="272">
        <v>510</v>
      </c>
      <c r="C221" s="245"/>
      <c r="D221" s="271"/>
      <c r="E221" s="273" t="s">
        <v>677</v>
      </c>
      <c r="F221" s="275"/>
      <c r="G221" s="236"/>
      <c r="H221" s="236"/>
      <c r="I221" s="236"/>
      <c r="J221" s="236"/>
      <c r="K221" s="236"/>
      <c r="L221" s="236"/>
      <c r="M221" s="186"/>
      <c r="N221" s="186"/>
      <c r="O221" s="186"/>
      <c r="P221" s="186"/>
      <c r="Q221" s="186"/>
      <c r="R221" s="186"/>
      <c r="S221" s="186"/>
      <c r="T221" s="186"/>
      <c r="U221" s="186"/>
      <c r="V221" s="186"/>
      <c r="W221" s="186"/>
    </row>
    <row r="222" spans="1:23" s="94" customFormat="1" hidden="1" x14ac:dyDescent="0.25">
      <c r="A222" s="263" t="s">
        <v>678</v>
      </c>
      <c r="B222" s="281"/>
      <c r="C222" s="231">
        <v>511</v>
      </c>
      <c r="D222" s="271"/>
      <c r="E222" s="283"/>
      <c r="F222" s="270" t="s">
        <v>679</v>
      </c>
      <c r="G222" s="256"/>
      <c r="H222" s="245"/>
      <c r="I222" s="245"/>
      <c r="J222" s="245"/>
      <c r="K222" s="245"/>
      <c r="L222" s="245"/>
      <c r="M222" s="123"/>
      <c r="N222" s="123"/>
      <c r="O222" s="123"/>
      <c r="P222" s="123"/>
      <c r="Q222" s="123"/>
      <c r="R222" s="123"/>
      <c r="S222" s="123"/>
      <c r="T222" s="123"/>
      <c r="U222" s="123"/>
      <c r="V222" s="123"/>
      <c r="W222" s="123"/>
    </row>
    <row r="223" spans="1:23" s="94" customFormat="1" hidden="1" x14ac:dyDescent="0.25">
      <c r="A223" s="263" t="s">
        <v>680</v>
      </c>
      <c r="B223" s="281"/>
      <c r="C223" s="231">
        <v>512</v>
      </c>
      <c r="D223" s="271"/>
      <c r="E223" s="283"/>
      <c r="F223" s="270" t="s">
        <v>681</v>
      </c>
      <c r="G223" s="256"/>
      <c r="H223" s="245"/>
      <c r="I223" s="245"/>
      <c r="J223" s="245"/>
      <c r="K223" s="245"/>
      <c r="L223" s="245"/>
      <c r="M223" s="123"/>
      <c r="N223" s="123"/>
      <c r="O223" s="123"/>
      <c r="P223" s="123"/>
      <c r="Q223" s="123"/>
      <c r="R223" s="123"/>
      <c r="S223" s="123"/>
      <c r="T223" s="123"/>
      <c r="U223" s="123"/>
      <c r="V223" s="123"/>
      <c r="W223" s="123"/>
    </row>
    <row r="224" spans="1:23" s="94" customFormat="1" hidden="1" x14ac:dyDescent="0.25">
      <c r="A224" s="263" t="s">
        <v>455</v>
      </c>
      <c r="B224" s="281"/>
      <c r="C224" s="231">
        <v>513</v>
      </c>
      <c r="D224" s="271"/>
      <c r="E224" s="283"/>
      <c r="F224" s="270" t="s">
        <v>456</v>
      </c>
      <c r="G224" s="256"/>
      <c r="H224" s="245"/>
      <c r="I224" s="245"/>
      <c r="J224" s="245"/>
      <c r="K224" s="245"/>
      <c r="L224" s="245"/>
      <c r="M224" s="123"/>
      <c r="N224" s="123"/>
      <c r="O224" s="123"/>
      <c r="P224" s="123"/>
      <c r="Q224" s="123"/>
      <c r="R224" s="123"/>
      <c r="S224" s="123"/>
      <c r="T224" s="123"/>
      <c r="U224" s="123"/>
      <c r="V224" s="123"/>
      <c r="W224" s="123"/>
    </row>
    <row r="225" spans="1:23" s="94" customFormat="1" hidden="1" x14ac:dyDescent="0.25">
      <c r="A225" s="263" t="s">
        <v>457</v>
      </c>
      <c r="B225" s="281"/>
      <c r="C225" s="231">
        <v>514</v>
      </c>
      <c r="D225" s="271"/>
      <c r="E225" s="283"/>
      <c r="F225" s="270" t="s">
        <v>458</v>
      </c>
      <c r="G225" s="256"/>
      <c r="H225" s="245"/>
      <c r="I225" s="245"/>
      <c r="J225" s="245"/>
      <c r="K225" s="245"/>
      <c r="L225" s="245"/>
      <c r="M225" s="123"/>
      <c r="N225" s="123"/>
      <c r="O225" s="123"/>
      <c r="P225" s="123"/>
      <c r="Q225" s="123"/>
      <c r="R225" s="123"/>
      <c r="S225" s="123"/>
      <c r="T225" s="123"/>
      <c r="U225" s="123"/>
      <c r="V225" s="123"/>
      <c r="W225" s="123"/>
    </row>
    <row r="226" spans="1:23" s="94" customFormat="1" hidden="1" x14ac:dyDescent="0.25">
      <c r="A226" s="263" t="s">
        <v>435</v>
      </c>
      <c r="B226" s="281"/>
      <c r="C226" s="231">
        <v>519</v>
      </c>
      <c r="D226" s="271"/>
      <c r="E226" s="283"/>
      <c r="F226" s="270" t="s">
        <v>682</v>
      </c>
      <c r="G226" s="245"/>
      <c r="H226" s="245"/>
      <c r="I226" s="245"/>
      <c r="J226" s="245"/>
      <c r="K226" s="245"/>
      <c r="L226" s="245"/>
      <c r="M226" s="123"/>
      <c r="N226" s="123"/>
      <c r="O226" s="123"/>
      <c r="P226" s="123"/>
      <c r="Q226" s="123"/>
      <c r="R226" s="123"/>
      <c r="S226" s="123"/>
      <c r="T226" s="123"/>
      <c r="U226" s="123"/>
      <c r="V226" s="123"/>
      <c r="W226" s="123"/>
    </row>
    <row r="227" spans="1:23" s="94" customFormat="1" ht="37.5" hidden="1" x14ac:dyDescent="0.25">
      <c r="A227" s="263" t="s">
        <v>683</v>
      </c>
      <c r="B227" s="272">
        <v>520</v>
      </c>
      <c r="C227" s="245"/>
      <c r="D227" s="271"/>
      <c r="E227" s="273" t="s">
        <v>461</v>
      </c>
      <c r="F227" s="275"/>
      <c r="G227" s="253" t="s">
        <v>1133</v>
      </c>
      <c r="H227" s="253" t="s">
        <v>1078</v>
      </c>
      <c r="I227" s="253" t="s">
        <v>1078</v>
      </c>
      <c r="J227" s="253" t="s">
        <v>1078</v>
      </c>
      <c r="K227" s="253" t="s">
        <v>1078</v>
      </c>
      <c r="L227" s="253"/>
      <c r="M227" s="186"/>
      <c r="N227" s="186"/>
      <c r="O227" s="186"/>
      <c r="P227" s="186"/>
      <c r="Q227" s="186"/>
      <c r="R227" s="186"/>
      <c r="S227" s="186"/>
      <c r="T227" s="186"/>
      <c r="U227" s="186"/>
      <c r="V227" s="186"/>
      <c r="W227" s="186"/>
    </row>
    <row r="228" spans="1:23" s="94" customFormat="1" hidden="1" x14ac:dyDescent="0.25">
      <c r="A228" s="263" t="s">
        <v>684</v>
      </c>
      <c r="B228" s="281"/>
      <c r="C228" s="231">
        <v>521</v>
      </c>
      <c r="D228" s="271"/>
      <c r="E228" s="283"/>
      <c r="F228" s="270" t="s">
        <v>463</v>
      </c>
      <c r="G228" s="253" t="s">
        <v>1134</v>
      </c>
      <c r="H228" s="253" t="s">
        <v>1078</v>
      </c>
      <c r="I228" s="253" t="s">
        <v>1078</v>
      </c>
      <c r="J228" s="253" t="s">
        <v>1078</v>
      </c>
      <c r="K228" s="253" t="s">
        <v>1078</v>
      </c>
      <c r="L228" s="253"/>
      <c r="M228" s="123"/>
      <c r="N228" s="123"/>
      <c r="O228" s="123"/>
      <c r="P228" s="123"/>
      <c r="Q228" s="123"/>
      <c r="R228" s="123"/>
      <c r="S228" s="123"/>
      <c r="T228" s="123"/>
      <c r="U228" s="123"/>
      <c r="V228" s="123"/>
      <c r="W228" s="123"/>
    </row>
    <row r="229" spans="1:23" s="94" customFormat="1" hidden="1" x14ac:dyDescent="0.25">
      <c r="A229" s="263" t="s">
        <v>464</v>
      </c>
      <c r="B229" s="281"/>
      <c r="C229" s="231">
        <v>522</v>
      </c>
      <c r="D229" s="271"/>
      <c r="E229" s="283"/>
      <c r="F229" s="270" t="s">
        <v>685</v>
      </c>
      <c r="G229" s="256"/>
      <c r="H229" s="245"/>
      <c r="I229" s="245"/>
      <c r="J229" s="245"/>
      <c r="K229" s="245"/>
      <c r="L229" s="245"/>
      <c r="M229" s="123"/>
      <c r="N229" s="123"/>
      <c r="O229" s="123"/>
      <c r="P229" s="123"/>
      <c r="Q229" s="123"/>
      <c r="R229" s="123"/>
      <c r="S229" s="123"/>
      <c r="T229" s="123"/>
      <c r="U229" s="123"/>
      <c r="V229" s="123"/>
      <c r="W229" s="123"/>
    </row>
    <row r="230" spans="1:23" s="94" customFormat="1" hidden="1" x14ac:dyDescent="0.25">
      <c r="A230" s="263" t="s">
        <v>467</v>
      </c>
      <c r="B230" s="281"/>
      <c r="C230" s="231">
        <v>523</v>
      </c>
      <c r="D230" s="271"/>
      <c r="E230" s="283"/>
      <c r="F230" s="270" t="s">
        <v>468</v>
      </c>
      <c r="G230" s="256"/>
      <c r="H230" s="245"/>
      <c r="I230" s="245"/>
      <c r="J230" s="245"/>
      <c r="K230" s="245"/>
      <c r="L230" s="245"/>
      <c r="M230" s="123"/>
      <c r="N230" s="123"/>
      <c r="O230" s="123"/>
      <c r="P230" s="123"/>
      <c r="Q230" s="123"/>
      <c r="R230" s="123"/>
      <c r="S230" s="123"/>
      <c r="T230" s="123"/>
      <c r="U230" s="123"/>
      <c r="V230" s="123"/>
      <c r="W230" s="123"/>
    </row>
    <row r="231" spans="1:23" s="94" customFormat="1" hidden="1" x14ac:dyDescent="0.25">
      <c r="A231" s="263" t="s">
        <v>686</v>
      </c>
      <c r="B231" s="281"/>
      <c r="C231" s="231">
        <v>524</v>
      </c>
      <c r="D231" s="271"/>
      <c r="E231" s="283"/>
      <c r="F231" s="270" t="s">
        <v>469</v>
      </c>
      <c r="G231" s="253" t="s">
        <v>1135</v>
      </c>
      <c r="H231" s="253" t="s">
        <v>1078</v>
      </c>
      <c r="I231" s="253" t="s">
        <v>1078</v>
      </c>
      <c r="J231" s="253" t="s">
        <v>1078</v>
      </c>
      <c r="K231" s="253" t="s">
        <v>1078</v>
      </c>
      <c r="L231" s="253"/>
      <c r="M231" s="123"/>
      <c r="N231" s="123"/>
      <c r="O231" s="123"/>
      <c r="P231" s="123"/>
      <c r="Q231" s="123"/>
      <c r="R231" s="123"/>
      <c r="S231" s="123"/>
      <c r="T231" s="123"/>
      <c r="U231" s="123"/>
      <c r="V231" s="123"/>
      <c r="W231" s="123"/>
    </row>
    <row r="232" spans="1:23" s="94" customFormat="1" hidden="1" x14ac:dyDescent="0.25">
      <c r="A232" s="263" t="s">
        <v>470</v>
      </c>
      <c r="B232" s="281"/>
      <c r="C232" s="231">
        <v>525</v>
      </c>
      <c r="D232" s="271"/>
      <c r="E232" s="283"/>
      <c r="F232" s="270" t="s">
        <v>471</v>
      </c>
      <c r="G232" s="256"/>
      <c r="H232" s="245"/>
      <c r="I232" s="245"/>
      <c r="J232" s="245"/>
      <c r="K232" s="245"/>
      <c r="L232" s="245"/>
      <c r="M232" s="123"/>
      <c r="N232" s="123"/>
      <c r="O232" s="123"/>
      <c r="P232" s="123"/>
      <c r="Q232" s="123"/>
      <c r="R232" s="123"/>
      <c r="S232" s="123"/>
      <c r="T232" s="123"/>
      <c r="U232" s="123"/>
      <c r="V232" s="123"/>
      <c r="W232" s="123"/>
    </row>
    <row r="233" spans="1:23" s="94" customFormat="1" hidden="1" x14ac:dyDescent="0.25">
      <c r="A233" s="263" t="s">
        <v>435</v>
      </c>
      <c r="B233" s="281"/>
      <c r="C233" s="231">
        <v>529</v>
      </c>
      <c r="D233" s="271"/>
      <c r="E233" s="283"/>
      <c r="F233" s="270" t="s">
        <v>687</v>
      </c>
      <c r="G233" s="256"/>
      <c r="H233" s="245"/>
      <c r="I233" s="245"/>
      <c r="J233" s="245"/>
      <c r="K233" s="245"/>
      <c r="L233" s="245"/>
      <c r="M233" s="123"/>
      <c r="N233" s="123"/>
      <c r="O233" s="123"/>
      <c r="P233" s="123"/>
      <c r="Q233" s="123"/>
      <c r="R233" s="123"/>
      <c r="S233" s="123"/>
      <c r="T233" s="123"/>
      <c r="U233" s="123"/>
      <c r="V233" s="123"/>
      <c r="W233" s="123"/>
    </row>
    <row r="234" spans="1:23" s="94" customFormat="1" hidden="1" x14ac:dyDescent="0.25">
      <c r="A234" s="263" t="s">
        <v>688</v>
      </c>
      <c r="B234" s="281">
        <v>530</v>
      </c>
      <c r="C234" s="245"/>
      <c r="D234" s="271"/>
      <c r="E234" s="283" t="s">
        <v>689</v>
      </c>
      <c r="F234" s="270"/>
      <c r="G234" s="264"/>
      <c r="H234" s="236"/>
      <c r="I234" s="236"/>
      <c r="J234" s="236"/>
      <c r="K234" s="236"/>
      <c r="L234" s="236"/>
      <c r="M234" s="186"/>
      <c r="N234" s="186"/>
      <c r="O234" s="186"/>
      <c r="P234" s="186"/>
      <c r="Q234" s="186"/>
      <c r="R234" s="186"/>
      <c r="S234" s="186"/>
      <c r="T234" s="186"/>
      <c r="U234" s="186"/>
      <c r="V234" s="186"/>
      <c r="W234" s="186"/>
    </row>
    <row r="235" spans="1:23" s="94" customFormat="1" hidden="1" x14ac:dyDescent="0.25">
      <c r="A235" s="263" t="s">
        <v>690</v>
      </c>
      <c r="B235" s="281"/>
      <c r="C235" s="231">
        <v>531</v>
      </c>
      <c r="D235" s="271"/>
      <c r="E235" s="283"/>
      <c r="F235" s="270" t="s">
        <v>691</v>
      </c>
      <c r="G235" s="256"/>
      <c r="H235" s="245"/>
      <c r="I235" s="245"/>
      <c r="J235" s="245"/>
      <c r="K235" s="245"/>
      <c r="L235" s="245"/>
      <c r="M235" s="123"/>
      <c r="N235" s="123"/>
      <c r="O235" s="123"/>
      <c r="P235" s="123"/>
      <c r="Q235" s="123"/>
      <c r="R235" s="123"/>
      <c r="S235" s="123"/>
      <c r="T235" s="123"/>
      <c r="U235" s="123"/>
      <c r="V235" s="123"/>
      <c r="W235" s="123"/>
    </row>
    <row r="236" spans="1:23" s="94" customFormat="1" hidden="1" x14ac:dyDescent="0.25">
      <c r="A236" s="263" t="s">
        <v>692</v>
      </c>
      <c r="B236" s="281"/>
      <c r="C236" s="231">
        <v>532</v>
      </c>
      <c r="D236" s="271"/>
      <c r="E236" s="283"/>
      <c r="F236" s="270" t="s">
        <v>693</v>
      </c>
      <c r="G236" s="256"/>
      <c r="H236" s="245"/>
      <c r="I236" s="245"/>
      <c r="J236" s="245"/>
      <c r="K236" s="245"/>
      <c r="L236" s="245"/>
      <c r="M236" s="123"/>
      <c r="N236" s="123"/>
      <c r="O236" s="123"/>
      <c r="P236" s="123"/>
      <c r="Q236" s="123"/>
      <c r="R236" s="123"/>
      <c r="S236" s="123"/>
      <c r="T236" s="123"/>
      <c r="U236" s="123"/>
      <c r="V236" s="123"/>
      <c r="W236" s="123"/>
    </row>
    <row r="237" spans="1:23" s="94" customFormat="1" hidden="1" x14ac:dyDescent="0.25">
      <c r="A237" s="263" t="s">
        <v>694</v>
      </c>
      <c r="B237" s="281"/>
      <c r="C237" s="231">
        <v>533</v>
      </c>
      <c r="D237" s="271"/>
      <c r="E237" s="283"/>
      <c r="F237" s="270" t="s">
        <v>695</v>
      </c>
      <c r="G237" s="256"/>
      <c r="H237" s="245"/>
      <c r="I237" s="245"/>
      <c r="J237" s="245"/>
      <c r="K237" s="245"/>
      <c r="L237" s="245"/>
      <c r="M237" s="123"/>
      <c r="N237" s="123"/>
      <c r="O237" s="123"/>
      <c r="P237" s="123"/>
      <c r="Q237" s="123"/>
      <c r="R237" s="123"/>
      <c r="S237" s="123"/>
      <c r="T237" s="123"/>
      <c r="U237" s="123"/>
      <c r="V237" s="123"/>
      <c r="W237" s="123"/>
    </row>
    <row r="238" spans="1:23" s="94" customFormat="1" hidden="1" x14ac:dyDescent="0.25">
      <c r="A238" s="263" t="s">
        <v>696</v>
      </c>
      <c r="B238" s="281"/>
      <c r="C238" s="231">
        <v>534</v>
      </c>
      <c r="D238" s="271"/>
      <c r="E238" s="283"/>
      <c r="F238" s="270" t="s">
        <v>697</v>
      </c>
      <c r="G238" s="256"/>
      <c r="H238" s="245"/>
      <c r="I238" s="245"/>
      <c r="J238" s="245"/>
      <c r="K238" s="245"/>
      <c r="L238" s="245"/>
      <c r="M238" s="123"/>
      <c r="N238" s="123"/>
      <c r="O238" s="123"/>
      <c r="P238" s="123"/>
      <c r="Q238" s="123"/>
      <c r="R238" s="123"/>
      <c r="S238" s="123"/>
      <c r="T238" s="123"/>
      <c r="U238" s="123"/>
      <c r="V238" s="123"/>
      <c r="W238" s="123"/>
    </row>
    <row r="239" spans="1:23" s="94" customFormat="1" hidden="1" x14ac:dyDescent="0.25">
      <c r="A239" s="263" t="s">
        <v>698</v>
      </c>
      <c r="B239" s="281"/>
      <c r="C239" s="231">
        <v>535</v>
      </c>
      <c r="D239" s="271"/>
      <c r="E239" s="283"/>
      <c r="F239" s="270" t="s">
        <v>699</v>
      </c>
      <c r="G239" s="256"/>
      <c r="H239" s="245"/>
      <c r="I239" s="245"/>
      <c r="J239" s="245"/>
      <c r="K239" s="245"/>
      <c r="L239" s="245"/>
      <c r="M239" s="123"/>
      <c r="N239" s="123"/>
      <c r="O239" s="123"/>
      <c r="P239" s="123"/>
      <c r="Q239" s="123"/>
      <c r="R239" s="123"/>
      <c r="S239" s="123"/>
      <c r="T239" s="123"/>
      <c r="U239" s="123"/>
      <c r="V239" s="123"/>
      <c r="W239" s="123"/>
    </row>
    <row r="240" spans="1:23" s="94" customFormat="1" hidden="1" x14ac:dyDescent="0.25">
      <c r="A240" s="263" t="s">
        <v>700</v>
      </c>
      <c r="B240" s="281"/>
      <c r="C240" s="231">
        <v>536</v>
      </c>
      <c r="D240" s="271"/>
      <c r="E240" s="283"/>
      <c r="F240" s="270" t="s">
        <v>701</v>
      </c>
      <c r="G240" s="256"/>
      <c r="H240" s="245"/>
      <c r="I240" s="245"/>
      <c r="J240" s="245"/>
      <c r="K240" s="245"/>
      <c r="L240" s="245"/>
      <c r="M240" s="123"/>
      <c r="N240" s="123"/>
      <c r="O240" s="123"/>
      <c r="P240" s="123"/>
      <c r="Q240" s="123"/>
      <c r="R240" s="123"/>
      <c r="S240" s="123"/>
      <c r="T240" s="123"/>
      <c r="U240" s="123"/>
      <c r="V240" s="123"/>
      <c r="W240" s="123"/>
    </row>
    <row r="241" spans="1:23" s="94" customFormat="1" hidden="1" x14ac:dyDescent="0.25">
      <c r="A241" s="263" t="s">
        <v>702</v>
      </c>
      <c r="B241" s="281"/>
      <c r="C241" s="231">
        <v>537</v>
      </c>
      <c r="D241" s="271"/>
      <c r="E241" s="283"/>
      <c r="F241" s="270" t="s">
        <v>703</v>
      </c>
      <c r="G241" s="256"/>
      <c r="H241" s="245"/>
      <c r="I241" s="245"/>
      <c r="J241" s="245"/>
      <c r="K241" s="245"/>
      <c r="L241" s="245"/>
      <c r="M241" s="123"/>
      <c r="N241" s="123"/>
      <c r="O241" s="123"/>
      <c r="P241" s="123"/>
      <c r="Q241" s="123"/>
      <c r="R241" s="123"/>
      <c r="S241" s="123"/>
      <c r="T241" s="123"/>
      <c r="U241" s="123"/>
      <c r="V241" s="123"/>
      <c r="W241" s="123"/>
    </row>
    <row r="242" spans="1:23" s="94" customFormat="1" hidden="1" x14ac:dyDescent="0.25">
      <c r="A242" s="263" t="s">
        <v>704</v>
      </c>
      <c r="B242" s="281"/>
      <c r="C242" s="231">
        <v>539</v>
      </c>
      <c r="D242" s="271"/>
      <c r="E242" s="283"/>
      <c r="F242" s="270" t="s">
        <v>705</v>
      </c>
      <c r="G242" s="256"/>
      <c r="H242" s="245"/>
      <c r="I242" s="245"/>
      <c r="J242" s="245"/>
      <c r="K242" s="245"/>
      <c r="L242" s="245"/>
      <c r="M242" s="123"/>
      <c r="N242" s="123"/>
      <c r="O242" s="123"/>
      <c r="P242" s="123"/>
      <c r="Q242" s="123"/>
      <c r="R242" s="123"/>
      <c r="S242" s="123"/>
      <c r="T242" s="123"/>
      <c r="U242" s="123"/>
      <c r="V242" s="123"/>
      <c r="W242" s="123"/>
    </row>
    <row r="243" spans="1:23" s="94" customFormat="1" hidden="1" x14ac:dyDescent="0.25">
      <c r="A243" s="263" t="s">
        <v>706</v>
      </c>
      <c r="B243" s="281">
        <v>540</v>
      </c>
      <c r="C243" s="245"/>
      <c r="D243" s="271"/>
      <c r="E243" s="283" t="s">
        <v>707</v>
      </c>
      <c r="F243" s="270"/>
      <c r="G243" s="264"/>
      <c r="H243" s="236"/>
      <c r="I243" s="236"/>
      <c r="J243" s="236"/>
      <c r="K243" s="236"/>
      <c r="L243" s="236"/>
      <c r="M243" s="186"/>
      <c r="N243" s="186"/>
      <c r="O243" s="186"/>
      <c r="P243" s="186"/>
      <c r="Q243" s="186"/>
      <c r="R243" s="186"/>
      <c r="S243" s="186"/>
      <c r="T243" s="186"/>
      <c r="U243" s="186"/>
      <c r="V243" s="186"/>
      <c r="W243" s="186"/>
    </row>
    <row r="244" spans="1:23" s="94" customFormat="1" hidden="1" x14ac:dyDescent="0.25">
      <c r="A244" s="263" t="s">
        <v>708</v>
      </c>
      <c r="B244" s="281"/>
      <c r="C244" s="231">
        <v>541</v>
      </c>
      <c r="D244" s="271"/>
      <c r="E244" s="283"/>
      <c r="F244" s="270" t="s">
        <v>709</v>
      </c>
      <c r="G244" s="256"/>
      <c r="H244" s="245"/>
      <c r="I244" s="245"/>
      <c r="J244" s="245"/>
      <c r="K244" s="245"/>
      <c r="L244" s="245"/>
      <c r="M244" s="123"/>
      <c r="N244" s="123"/>
      <c r="O244" s="123"/>
      <c r="P244" s="123"/>
      <c r="Q244" s="123"/>
      <c r="R244" s="123"/>
      <c r="S244" s="123"/>
      <c r="T244" s="123"/>
      <c r="U244" s="123"/>
      <c r="V244" s="123"/>
      <c r="W244" s="123"/>
    </row>
    <row r="245" spans="1:23" s="94" customFormat="1" hidden="1" x14ac:dyDescent="0.25">
      <c r="A245" s="263" t="s">
        <v>710</v>
      </c>
      <c r="B245" s="281"/>
      <c r="C245" s="231">
        <v>542</v>
      </c>
      <c r="D245" s="271"/>
      <c r="E245" s="283"/>
      <c r="F245" s="270" t="s">
        <v>711</v>
      </c>
      <c r="G245" s="256"/>
      <c r="H245" s="245"/>
      <c r="I245" s="245"/>
      <c r="J245" s="245"/>
      <c r="K245" s="245"/>
      <c r="L245" s="245"/>
      <c r="M245" s="123"/>
      <c r="N245" s="123"/>
      <c r="O245" s="123"/>
      <c r="P245" s="123"/>
      <c r="Q245" s="123"/>
      <c r="R245" s="123"/>
      <c r="S245" s="123"/>
      <c r="T245" s="123"/>
      <c r="U245" s="123"/>
      <c r="V245" s="123"/>
      <c r="W245" s="123"/>
    </row>
    <row r="246" spans="1:23" s="94" customFormat="1" hidden="1" x14ac:dyDescent="0.25">
      <c r="A246" s="263" t="s">
        <v>712</v>
      </c>
      <c r="B246" s="281"/>
      <c r="C246" s="231">
        <v>543</v>
      </c>
      <c r="D246" s="271"/>
      <c r="E246" s="283"/>
      <c r="F246" s="270" t="s">
        <v>713</v>
      </c>
      <c r="G246" s="256"/>
      <c r="H246" s="245"/>
      <c r="I246" s="245"/>
      <c r="J246" s="245"/>
      <c r="K246" s="245"/>
      <c r="L246" s="245"/>
      <c r="M246" s="123"/>
      <c r="N246" s="123"/>
      <c r="O246" s="123"/>
      <c r="P246" s="123"/>
      <c r="Q246" s="123"/>
      <c r="R246" s="123"/>
      <c r="S246" s="123"/>
      <c r="T246" s="123"/>
      <c r="U246" s="123"/>
      <c r="V246" s="123"/>
      <c r="W246" s="123"/>
    </row>
    <row r="247" spans="1:23" s="94" customFormat="1" hidden="1" x14ac:dyDescent="0.25">
      <c r="A247" s="263" t="s">
        <v>714</v>
      </c>
      <c r="B247" s="281"/>
      <c r="C247" s="231">
        <v>544</v>
      </c>
      <c r="D247" s="271"/>
      <c r="E247" s="283"/>
      <c r="F247" s="270" t="s">
        <v>715</v>
      </c>
      <c r="G247" s="256"/>
      <c r="H247" s="245"/>
      <c r="I247" s="245"/>
      <c r="J247" s="245"/>
      <c r="K247" s="245"/>
      <c r="L247" s="245"/>
      <c r="M247" s="123"/>
      <c r="N247" s="123"/>
      <c r="O247" s="123"/>
      <c r="P247" s="123"/>
      <c r="Q247" s="123"/>
      <c r="R247" s="123"/>
      <c r="S247" s="123"/>
      <c r="T247" s="123"/>
      <c r="U247" s="123"/>
      <c r="V247" s="123"/>
      <c r="W247" s="123"/>
    </row>
    <row r="248" spans="1:23" s="94" customFormat="1" hidden="1" x14ac:dyDescent="0.25">
      <c r="A248" s="263" t="s">
        <v>716</v>
      </c>
      <c r="B248" s="281"/>
      <c r="C248" s="231">
        <v>545</v>
      </c>
      <c r="D248" s="271"/>
      <c r="E248" s="283"/>
      <c r="F248" s="270" t="s">
        <v>717</v>
      </c>
      <c r="G248" s="256"/>
      <c r="H248" s="245"/>
      <c r="I248" s="245"/>
      <c r="J248" s="245"/>
      <c r="K248" s="245"/>
      <c r="L248" s="245"/>
      <c r="M248" s="123"/>
      <c r="N248" s="123"/>
      <c r="O248" s="123"/>
      <c r="P248" s="123"/>
      <c r="Q248" s="123"/>
      <c r="R248" s="123"/>
      <c r="S248" s="123"/>
      <c r="T248" s="123"/>
      <c r="U248" s="123"/>
      <c r="V248" s="123"/>
      <c r="W248" s="123"/>
    </row>
    <row r="249" spans="1:23" s="94" customFormat="1" hidden="1" x14ac:dyDescent="0.25">
      <c r="A249" s="263" t="s">
        <v>718</v>
      </c>
      <c r="B249" s="281"/>
      <c r="C249" s="231">
        <v>546</v>
      </c>
      <c r="D249" s="271"/>
      <c r="E249" s="283"/>
      <c r="F249" s="270" t="s">
        <v>719</v>
      </c>
      <c r="G249" s="256"/>
      <c r="H249" s="245"/>
      <c r="I249" s="245"/>
      <c r="J249" s="245"/>
      <c r="K249" s="245"/>
      <c r="L249" s="245"/>
      <c r="M249" s="123"/>
      <c r="N249" s="123"/>
      <c r="O249" s="123"/>
      <c r="P249" s="123"/>
      <c r="Q249" s="123"/>
      <c r="R249" s="123"/>
      <c r="S249" s="123"/>
      <c r="T249" s="123"/>
      <c r="U249" s="123"/>
      <c r="V249" s="123"/>
      <c r="W249" s="123"/>
    </row>
    <row r="250" spans="1:23" s="94" customFormat="1" hidden="1" x14ac:dyDescent="0.25">
      <c r="A250" s="263" t="s">
        <v>720</v>
      </c>
      <c r="B250" s="281"/>
      <c r="C250" s="231">
        <v>547</v>
      </c>
      <c r="D250" s="271"/>
      <c r="E250" s="283"/>
      <c r="F250" s="270" t="s">
        <v>721</v>
      </c>
      <c r="G250" s="256"/>
      <c r="H250" s="245"/>
      <c r="I250" s="245"/>
      <c r="J250" s="245"/>
      <c r="K250" s="245"/>
      <c r="L250" s="245"/>
      <c r="M250" s="123"/>
      <c r="N250" s="123"/>
      <c r="O250" s="123"/>
      <c r="P250" s="123"/>
      <c r="Q250" s="123"/>
      <c r="R250" s="123"/>
      <c r="S250" s="123"/>
      <c r="T250" s="123"/>
      <c r="U250" s="123"/>
      <c r="V250" s="123"/>
      <c r="W250" s="123"/>
    </row>
    <row r="251" spans="1:23" s="94" customFormat="1" hidden="1" x14ac:dyDescent="0.25">
      <c r="A251" s="263" t="s">
        <v>722</v>
      </c>
      <c r="B251" s="281"/>
      <c r="C251" s="231">
        <v>548</v>
      </c>
      <c r="D251" s="271"/>
      <c r="E251" s="283"/>
      <c r="F251" s="270" t="s">
        <v>723</v>
      </c>
      <c r="G251" s="256"/>
      <c r="H251" s="245"/>
      <c r="I251" s="245"/>
      <c r="J251" s="245"/>
      <c r="K251" s="245"/>
      <c r="L251" s="245"/>
      <c r="M251" s="123"/>
      <c r="N251" s="123"/>
      <c r="O251" s="123"/>
      <c r="P251" s="123"/>
      <c r="Q251" s="123"/>
      <c r="R251" s="123"/>
      <c r="S251" s="123"/>
      <c r="T251" s="123"/>
      <c r="U251" s="123"/>
      <c r="V251" s="123"/>
      <c r="W251" s="123"/>
    </row>
    <row r="252" spans="1:23" s="94" customFormat="1" hidden="1" x14ac:dyDescent="0.25">
      <c r="A252" s="263" t="s">
        <v>435</v>
      </c>
      <c r="B252" s="281"/>
      <c r="C252" s="231">
        <v>549</v>
      </c>
      <c r="D252" s="271"/>
      <c r="E252" s="283"/>
      <c r="F252" s="270" t="s">
        <v>724</v>
      </c>
      <c r="G252" s="245"/>
      <c r="H252" s="245"/>
      <c r="I252" s="245"/>
      <c r="J252" s="245"/>
      <c r="K252" s="245"/>
      <c r="L252" s="245"/>
      <c r="M252" s="123"/>
      <c r="N252" s="123"/>
      <c r="O252" s="123"/>
      <c r="P252" s="123"/>
      <c r="Q252" s="123"/>
      <c r="R252" s="123"/>
      <c r="S252" s="123"/>
      <c r="T252" s="123"/>
      <c r="U252" s="123"/>
      <c r="V252" s="123"/>
      <c r="W252" s="123"/>
    </row>
    <row r="253" spans="1:23" s="94" customFormat="1" ht="190.5" hidden="1" customHeight="1" x14ac:dyDescent="0.25">
      <c r="A253" s="263" t="s">
        <v>725</v>
      </c>
      <c r="B253" s="281">
        <v>550</v>
      </c>
      <c r="C253" s="245"/>
      <c r="D253" s="271"/>
      <c r="E253" s="283" t="s">
        <v>726</v>
      </c>
      <c r="F253" s="270"/>
      <c r="G253" s="253" t="s">
        <v>1136</v>
      </c>
      <c r="H253" s="253" t="s">
        <v>1078</v>
      </c>
      <c r="I253" s="253" t="str">
        <f t="shared" ref="I253:I262" si="0">H253</f>
        <v>siehe BT01</v>
      </c>
      <c r="J253" s="253" t="s">
        <v>844</v>
      </c>
      <c r="K253" s="253" t="str">
        <f t="shared" ref="K253:K262" si="1">H253</f>
        <v>siehe BT01</v>
      </c>
      <c r="L253" s="253"/>
      <c r="M253" s="186"/>
      <c r="N253" s="186"/>
      <c r="O253" s="186"/>
      <c r="P253" s="186"/>
      <c r="Q253" s="186"/>
      <c r="R253" s="186"/>
      <c r="S253" s="186"/>
      <c r="T253" s="186"/>
      <c r="U253" s="186"/>
      <c r="V253" s="186"/>
      <c r="W253" s="186"/>
    </row>
    <row r="254" spans="1:23" s="94" customFormat="1" hidden="1" x14ac:dyDescent="0.25">
      <c r="A254" s="263" t="s">
        <v>727</v>
      </c>
      <c r="B254" s="281"/>
      <c r="C254" s="231">
        <v>551</v>
      </c>
      <c r="D254" s="271"/>
      <c r="E254" s="283"/>
      <c r="F254" s="270" t="s">
        <v>728</v>
      </c>
      <c r="G254" s="253"/>
      <c r="H254" s="253"/>
      <c r="I254" s="253"/>
      <c r="J254" s="253"/>
      <c r="K254" s="253"/>
      <c r="L254" s="253"/>
      <c r="M254" s="123"/>
      <c r="N254" s="123"/>
      <c r="O254" s="123"/>
      <c r="P254" s="123"/>
      <c r="Q254" s="123"/>
      <c r="R254" s="123"/>
      <c r="S254" s="123"/>
      <c r="T254" s="123"/>
      <c r="U254" s="123"/>
      <c r="V254" s="123"/>
      <c r="W254" s="123"/>
    </row>
    <row r="255" spans="1:23" s="94" customFormat="1" hidden="1" x14ac:dyDescent="0.25">
      <c r="A255" s="263" t="s">
        <v>729</v>
      </c>
      <c r="B255" s="281"/>
      <c r="C255" s="231">
        <v>552</v>
      </c>
      <c r="D255" s="271"/>
      <c r="E255" s="283"/>
      <c r="F255" s="270" t="s">
        <v>559</v>
      </c>
      <c r="G255" s="253" t="s">
        <v>562</v>
      </c>
      <c r="H255" s="253" t="s">
        <v>1078</v>
      </c>
      <c r="I255" s="253" t="str">
        <f t="shared" si="0"/>
        <v>siehe BT01</v>
      </c>
      <c r="J255" s="253" t="str">
        <f>H255</f>
        <v>siehe BT01</v>
      </c>
      <c r="K255" s="253" t="str">
        <f t="shared" si="1"/>
        <v>siehe BT01</v>
      </c>
      <c r="L255" s="253"/>
      <c r="M255" s="123"/>
      <c r="N255" s="123"/>
      <c r="O255" s="123"/>
      <c r="P255" s="123"/>
      <c r="Q255" s="123"/>
      <c r="R255" s="123"/>
      <c r="S255" s="123"/>
      <c r="T255" s="123"/>
      <c r="U255" s="123"/>
      <c r="V255" s="123"/>
      <c r="W255" s="123"/>
    </row>
    <row r="256" spans="1:23" s="94" customFormat="1" hidden="1" x14ac:dyDescent="0.25">
      <c r="A256" s="263" t="s">
        <v>730</v>
      </c>
      <c r="B256" s="281"/>
      <c r="C256" s="231">
        <v>553</v>
      </c>
      <c r="D256" s="271"/>
      <c r="E256" s="283"/>
      <c r="F256" s="270" t="s">
        <v>731</v>
      </c>
      <c r="G256" s="253" t="s">
        <v>562</v>
      </c>
      <c r="H256" s="253" t="s">
        <v>1078</v>
      </c>
      <c r="I256" s="253" t="str">
        <f t="shared" si="0"/>
        <v>siehe BT01</v>
      </c>
      <c r="J256" s="253" t="str">
        <f>H256</f>
        <v>siehe BT01</v>
      </c>
      <c r="K256" s="253" t="str">
        <f t="shared" si="1"/>
        <v>siehe BT01</v>
      </c>
      <c r="L256" s="253"/>
      <c r="M256" s="123"/>
      <c r="N256" s="123"/>
      <c r="O256" s="123"/>
      <c r="P256" s="123"/>
      <c r="Q256" s="123"/>
      <c r="R256" s="123"/>
      <c r="S256" s="123"/>
      <c r="T256" s="123"/>
      <c r="U256" s="123"/>
      <c r="V256" s="123"/>
      <c r="W256" s="123"/>
    </row>
    <row r="257" spans="1:23" s="94" customFormat="1" hidden="1" x14ac:dyDescent="0.25">
      <c r="A257" s="263" t="s">
        <v>732</v>
      </c>
      <c r="B257" s="281"/>
      <c r="C257" s="231">
        <v>554</v>
      </c>
      <c r="D257" s="271"/>
      <c r="E257" s="283"/>
      <c r="F257" s="270" t="s">
        <v>565</v>
      </c>
      <c r="G257" s="253" t="s">
        <v>562</v>
      </c>
      <c r="H257" s="253" t="s">
        <v>1078</v>
      </c>
      <c r="I257" s="253" t="str">
        <f t="shared" si="0"/>
        <v>siehe BT01</v>
      </c>
      <c r="J257" s="253" t="str">
        <f>H257</f>
        <v>siehe BT01</v>
      </c>
      <c r="K257" s="253" t="str">
        <f t="shared" si="1"/>
        <v>siehe BT01</v>
      </c>
      <c r="L257" s="253"/>
      <c r="M257" s="123"/>
      <c r="N257" s="123"/>
      <c r="O257" s="123"/>
      <c r="P257" s="123"/>
      <c r="Q257" s="123"/>
      <c r="R257" s="123"/>
      <c r="S257" s="123"/>
      <c r="T257" s="123"/>
      <c r="U257" s="123"/>
      <c r="V257" s="123"/>
      <c r="W257" s="123"/>
    </row>
    <row r="258" spans="1:23" s="94" customFormat="1" hidden="1" x14ac:dyDescent="0.25">
      <c r="A258" s="263" t="s">
        <v>733</v>
      </c>
      <c r="B258" s="281"/>
      <c r="C258" s="231">
        <v>555</v>
      </c>
      <c r="D258" s="271"/>
      <c r="E258" s="283"/>
      <c r="F258" s="270" t="s">
        <v>577</v>
      </c>
      <c r="G258" s="253" t="s">
        <v>562</v>
      </c>
      <c r="H258" s="253" t="s">
        <v>1078</v>
      </c>
      <c r="I258" s="253" t="str">
        <f t="shared" si="0"/>
        <v>siehe BT01</v>
      </c>
      <c r="J258" s="253" t="str">
        <f>H258</f>
        <v>siehe BT01</v>
      </c>
      <c r="K258" s="253" t="str">
        <f t="shared" si="1"/>
        <v>siehe BT01</v>
      </c>
      <c r="L258" s="253"/>
      <c r="M258" s="123"/>
      <c r="N258" s="123"/>
      <c r="O258" s="123"/>
      <c r="P258" s="123"/>
      <c r="Q258" s="123"/>
      <c r="R258" s="123"/>
      <c r="S258" s="123"/>
      <c r="T258" s="123"/>
      <c r="U258" s="123"/>
      <c r="V258" s="123"/>
      <c r="W258" s="123"/>
    </row>
    <row r="259" spans="1:23" s="94" customFormat="1" ht="99.75" hidden="1" customHeight="1" x14ac:dyDescent="0.25">
      <c r="A259" s="263" t="s">
        <v>734</v>
      </c>
      <c r="B259" s="281"/>
      <c r="C259" s="231">
        <v>556</v>
      </c>
      <c r="D259" s="271"/>
      <c r="E259" s="283"/>
      <c r="F259" s="270" t="s">
        <v>735</v>
      </c>
      <c r="G259" s="253" t="s">
        <v>1137</v>
      </c>
      <c r="H259" s="253" t="s">
        <v>1078</v>
      </c>
      <c r="I259" s="253" t="str">
        <f t="shared" si="0"/>
        <v>siehe BT01</v>
      </c>
      <c r="J259" s="253" t="s">
        <v>844</v>
      </c>
      <c r="K259" s="253" t="str">
        <f t="shared" si="1"/>
        <v>siehe BT01</v>
      </c>
      <c r="L259" s="253"/>
      <c r="M259" s="123"/>
      <c r="N259" s="123"/>
      <c r="O259" s="123"/>
      <c r="P259" s="123"/>
      <c r="Q259" s="123"/>
      <c r="R259" s="123"/>
      <c r="S259" s="123"/>
      <c r="T259" s="123"/>
      <c r="U259" s="123"/>
      <c r="V259" s="123"/>
      <c r="W259" s="123"/>
    </row>
    <row r="260" spans="1:23" s="94" customFormat="1" ht="108" hidden="1" customHeight="1" x14ac:dyDescent="0.25">
      <c r="A260" s="263" t="s">
        <v>736</v>
      </c>
      <c r="B260" s="281"/>
      <c r="C260" s="231">
        <v>557</v>
      </c>
      <c r="D260" s="271"/>
      <c r="E260" s="283"/>
      <c r="F260" s="270" t="s">
        <v>737</v>
      </c>
      <c r="G260" s="253" t="s">
        <v>1138</v>
      </c>
      <c r="H260" s="253" t="s">
        <v>1078</v>
      </c>
      <c r="I260" s="253" t="str">
        <f t="shared" si="0"/>
        <v>siehe BT01</v>
      </c>
      <c r="J260" s="253" t="s">
        <v>844</v>
      </c>
      <c r="K260" s="253" t="str">
        <f t="shared" si="1"/>
        <v>siehe BT01</v>
      </c>
      <c r="L260" s="253"/>
      <c r="M260" s="123"/>
      <c r="N260" s="123"/>
      <c r="O260" s="123"/>
      <c r="P260" s="123"/>
      <c r="Q260" s="123"/>
      <c r="R260" s="123"/>
      <c r="S260" s="123"/>
      <c r="T260" s="123"/>
      <c r="U260" s="123"/>
      <c r="V260" s="123"/>
      <c r="W260" s="123"/>
    </row>
    <row r="261" spans="1:23" s="94" customFormat="1" hidden="1" x14ac:dyDescent="0.25">
      <c r="A261" s="263" t="s">
        <v>738</v>
      </c>
      <c r="B261" s="281"/>
      <c r="C261" s="231">
        <v>558</v>
      </c>
      <c r="D261" s="271"/>
      <c r="E261" s="283"/>
      <c r="F261" s="270" t="s">
        <v>739</v>
      </c>
      <c r="G261" s="253" t="s">
        <v>562</v>
      </c>
      <c r="H261" s="253" t="s">
        <v>1078</v>
      </c>
      <c r="I261" s="253" t="str">
        <f t="shared" si="0"/>
        <v>siehe BT01</v>
      </c>
      <c r="J261" s="253" t="str">
        <f>H261</f>
        <v>siehe BT01</v>
      </c>
      <c r="K261" s="253" t="str">
        <f t="shared" si="1"/>
        <v>siehe BT01</v>
      </c>
      <c r="L261" s="253"/>
      <c r="M261" s="123"/>
      <c r="N261" s="123"/>
      <c r="O261" s="123"/>
      <c r="P261" s="123"/>
      <c r="Q261" s="123"/>
      <c r="R261" s="123"/>
      <c r="S261" s="123"/>
      <c r="T261" s="123"/>
      <c r="U261" s="123"/>
      <c r="V261" s="123"/>
      <c r="W261" s="123"/>
    </row>
    <row r="262" spans="1:23" s="94" customFormat="1" hidden="1" x14ac:dyDescent="0.25">
      <c r="A262" s="263" t="s">
        <v>435</v>
      </c>
      <c r="B262" s="281"/>
      <c r="C262" s="231">
        <v>559</v>
      </c>
      <c r="D262" s="271"/>
      <c r="E262" s="283"/>
      <c r="F262" s="270" t="s">
        <v>740</v>
      </c>
      <c r="G262" s="253" t="s">
        <v>562</v>
      </c>
      <c r="H262" s="253" t="s">
        <v>1078</v>
      </c>
      <c r="I262" s="253" t="str">
        <f t="shared" si="0"/>
        <v>siehe BT01</v>
      </c>
      <c r="J262" s="253" t="str">
        <f>H262</f>
        <v>siehe BT01</v>
      </c>
      <c r="K262" s="253" t="str">
        <f t="shared" si="1"/>
        <v>siehe BT01</v>
      </c>
      <c r="L262" s="253"/>
      <c r="M262" s="123"/>
      <c r="N262" s="123"/>
      <c r="O262" s="123"/>
      <c r="P262" s="123"/>
      <c r="Q262" s="123"/>
      <c r="R262" s="123"/>
      <c r="S262" s="123"/>
      <c r="T262" s="123"/>
      <c r="U262" s="123"/>
      <c r="V262" s="123"/>
      <c r="W262" s="123"/>
    </row>
    <row r="263" spans="1:23" s="94" customFormat="1" hidden="1" x14ac:dyDescent="0.25">
      <c r="A263" s="263" t="s">
        <v>741</v>
      </c>
      <c r="B263" s="281">
        <v>560</v>
      </c>
      <c r="C263" s="245"/>
      <c r="D263" s="271"/>
      <c r="E263" s="607" t="s">
        <v>742</v>
      </c>
      <c r="F263" s="607"/>
      <c r="G263" s="607"/>
      <c r="H263" s="607"/>
      <c r="I263" s="607"/>
      <c r="J263" s="607"/>
      <c r="K263" s="607"/>
      <c r="L263" s="273"/>
      <c r="M263" s="186"/>
      <c r="N263" s="186"/>
      <c r="O263" s="186"/>
      <c r="P263" s="186"/>
      <c r="Q263" s="186"/>
      <c r="R263" s="186"/>
      <c r="S263" s="186"/>
      <c r="T263" s="186"/>
      <c r="U263" s="186"/>
      <c r="V263" s="186"/>
      <c r="W263" s="186"/>
    </row>
    <row r="264" spans="1:23" s="94" customFormat="1" hidden="1" x14ac:dyDescent="0.25">
      <c r="A264" s="263" t="s">
        <v>743</v>
      </c>
      <c r="B264" s="281"/>
      <c r="C264" s="231">
        <v>561</v>
      </c>
      <c r="D264" s="271"/>
      <c r="E264" s="283"/>
      <c r="F264" s="270" t="s">
        <v>531</v>
      </c>
      <c r="G264" s="264"/>
      <c r="H264" s="236"/>
      <c r="I264" s="236"/>
      <c r="J264" s="236"/>
      <c r="K264" s="236"/>
      <c r="L264" s="236"/>
      <c r="M264" s="123"/>
      <c r="N264" s="123"/>
      <c r="O264" s="123"/>
      <c r="P264" s="123"/>
      <c r="Q264" s="123"/>
      <c r="R264" s="123"/>
      <c r="S264" s="123"/>
      <c r="T264" s="123"/>
      <c r="U264" s="123"/>
      <c r="V264" s="123"/>
      <c r="W264" s="123"/>
    </row>
    <row r="265" spans="1:23" s="94" customFormat="1" hidden="1" x14ac:dyDescent="0.25">
      <c r="A265" s="263" t="s">
        <v>744</v>
      </c>
      <c r="B265" s="281"/>
      <c r="C265" s="231">
        <v>562</v>
      </c>
      <c r="D265" s="271"/>
      <c r="E265" s="283"/>
      <c r="F265" s="270" t="s">
        <v>532</v>
      </c>
      <c r="G265" s="256"/>
      <c r="H265" s="245"/>
      <c r="I265" s="245"/>
      <c r="J265" s="245"/>
      <c r="K265" s="245"/>
      <c r="L265" s="245"/>
      <c r="M265" s="123"/>
      <c r="N265" s="123"/>
      <c r="O265" s="123"/>
      <c r="P265" s="123"/>
      <c r="Q265" s="123"/>
      <c r="R265" s="123"/>
      <c r="S265" s="123"/>
      <c r="T265" s="123"/>
      <c r="U265" s="123"/>
      <c r="V265" s="123"/>
      <c r="W265" s="123"/>
    </row>
    <row r="266" spans="1:23" s="94" customFormat="1" hidden="1" x14ac:dyDescent="0.25">
      <c r="A266" s="263" t="s">
        <v>745</v>
      </c>
      <c r="B266" s="281"/>
      <c r="C266" s="231">
        <v>563</v>
      </c>
      <c r="D266" s="271"/>
      <c r="E266" s="283"/>
      <c r="F266" s="270" t="s">
        <v>537</v>
      </c>
      <c r="G266" s="256"/>
      <c r="H266" s="245"/>
      <c r="I266" s="245"/>
      <c r="J266" s="245"/>
      <c r="K266" s="245"/>
      <c r="L266" s="245"/>
      <c r="M266" s="123"/>
      <c r="N266" s="123"/>
      <c r="O266" s="123"/>
      <c r="P266" s="123"/>
      <c r="Q266" s="123"/>
      <c r="R266" s="123"/>
      <c r="S266" s="123"/>
      <c r="T266" s="123"/>
      <c r="U266" s="123"/>
      <c r="V266" s="123"/>
      <c r="W266" s="123"/>
    </row>
    <row r="267" spans="1:23" s="94" customFormat="1" hidden="1" x14ac:dyDescent="0.25">
      <c r="A267" s="263" t="s">
        <v>435</v>
      </c>
      <c r="B267" s="281"/>
      <c r="C267" s="231">
        <v>569</v>
      </c>
      <c r="D267" s="271"/>
      <c r="E267" s="283"/>
      <c r="F267" s="270" t="s">
        <v>746</v>
      </c>
      <c r="G267" s="256"/>
      <c r="H267" s="245"/>
      <c r="I267" s="245"/>
      <c r="J267" s="245"/>
      <c r="K267" s="245"/>
      <c r="L267" s="245"/>
      <c r="M267" s="123"/>
      <c r="N267" s="123"/>
      <c r="O267" s="123"/>
      <c r="P267" s="123"/>
      <c r="Q267" s="123"/>
      <c r="R267" s="123"/>
      <c r="S267" s="123"/>
      <c r="T267" s="123"/>
      <c r="U267" s="123"/>
      <c r="V267" s="123"/>
      <c r="W267" s="123"/>
    </row>
    <row r="268" spans="1:23" s="94" customFormat="1" hidden="1" x14ac:dyDescent="0.25">
      <c r="A268" s="263" t="s">
        <v>747</v>
      </c>
      <c r="B268" s="281">
        <v>570</v>
      </c>
      <c r="C268" s="245"/>
      <c r="D268" s="271"/>
      <c r="E268" s="607" t="s">
        <v>748</v>
      </c>
      <c r="F268" s="607"/>
      <c r="G268" s="607"/>
      <c r="H268" s="607"/>
      <c r="I268" s="607"/>
      <c r="J268" s="607"/>
      <c r="K268" s="607"/>
      <c r="L268" s="273"/>
      <c r="M268" s="186"/>
      <c r="N268" s="186"/>
      <c r="O268" s="186"/>
      <c r="P268" s="186"/>
      <c r="Q268" s="186"/>
      <c r="R268" s="186"/>
      <c r="S268" s="186"/>
      <c r="T268" s="186"/>
      <c r="U268" s="186"/>
      <c r="V268" s="186"/>
      <c r="W268" s="186"/>
    </row>
    <row r="269" spans="1:23" s="94" customFormat="1" hidden="1" x14ac:dyDescent="0.25">
      <c r="A269" s="263" t="s">
        <v>749</v>
      </c>
      <c r="B269" s="281"/>
      <c r="C269" s="231">
        <v>571</v>
      </c>
      <c r="D269" s="271"/>
      <c r="E269" s="283"/>
      <c r="F269" s="270" t="s">
        <v>750</v>
      </c>
      <c r="G269" s="264"/>
      <c r="H269" s="236"/>
      <c r="I269" s="236"/>
      <c r="J269" s="236"/>
      <c r="K269" s="236"/>
      <c r="L269" s="236"/>
      <c r="M269" s="123"/>
      <c r="N269" s="123"/>
      <c r="O269" s="123"/>
      <c r="P269" s="123"/>
      <c r="Q269" s="123"/>
      <c r="R269" s="123"/>
      <c r="S269" s="123"/>
      <c r="T269" s="123"/>
      <c r="U269" s="123"/>
      <c r="V269" s="123"/>
      <c r="W269" s="123"/>
    </row>
    <row r="270" spans="1:23" s="94" customFormat="1" hidden="1" x14ac:dyDescent="0.25">
      <c r="A270" s="263" t="s">
        <v>751</v>
      </c>
      <c r="B270" s="281"/>
      <c r="C270" s="231">
        <v>572</v>
      </c>
      <c r="D270" s="271"/>
      <c r="E270" s="283"/>
      <c r="F270" s="270" t="s">
        <v>750</v>
      </c>
      <c r="G270" s="256"/>
      <c r="H270" s="245"/>
      <c r="I270" s="245"/>
      <c r="J270" s="245"/>
      <c r="K270" s="245"/>
      <c r="L270" s="245"/>
      <c r="M270" s="123"/>
      <c r="N270" s="123"/>
      <c r="O270" s="123"/>
      <c r="P270" s="123"/>
      <c r="Q270" s="123"/>
      <c r="R270" s="123"/>
      <c r="S270" s="123"/>
      <c r="T270" s="123"/>
      <c r="U270" s="123"/>
      <c r="V270" s="123"/>
      <c r="W270" s="123"/>
    </row>
    <row r="271" spans="1:23" s="94" customFormat="1" hidden="1" x14ac:dyDescent="0.25">
      <c r="A271" s="263" t="s">
        <v>752</v>
      </c>
      <c r="B271" s="281"/>
      <c r="C271" s="231">
        <v>573</v>
      </c>
      <c r="D271" s="271"/>
      <c r="E271" s="283"/>
      <c r="F271" s="270" t="s">
        <v>750</v>
      </c>
      <c r="G271" s="256"/>
      <c r="H271" s="245"/>
      <c r="I271" s="245"/>
      <c r="J271" s="245"/>
      <c r="K271" s="245"/>
      <c r="L271" s="245"/>
      <c r="M271" s="123"/>
      <c r="N271" s="123"/>
      <c r="O271" s="123"/>
      <c r="P271" s="123"/>
      <c r="Q271" s="123"/>
      <c r="R271" s="123"/>
      <c r="S271" s="123"/>
      <c r="T271" s="123"/>
      <c r="U271" s="123"/>
      <c r="V271" s="123"/>
      <c r="W271" s="123"/>
    </row>
    <row r="272" spans="1:23" s="94" customFormat="1" hidden="1" x14ac:dyDescent="0.25">
      <c r="A272" s="263" t="s">
        <v>753</v>
      </c>
      <c r="B272" s="281"/>
      <c r="C272" s="231">
        <v>574</v>
      </c>
      <c r="D272" s="271"/>
      <c r="E272" s="283"/>
      <c r="F272" s="270" t="s">
        <v>750</v>
      </c>
      <c r="G272" s="256"/>
      <c r="H272" s="245"/>
      <c r="I272" s="245"/>
      <c r="J272" s="245"/>
      <c r="K272" s="245"/>
      <c r="L272" s="245"/>
      <c r="M272" s="123"/>
      <c r="N272" s="123"/>
      <c r="O272" s="123"/>
      <c r="P272" s="123"/>
      <c r="Q272" s="123"/>
      <c r="R272" s="123"/>
      <c r="S272" s="123"/>
      <c r="T272" s="123"/>
      <c r="U272" s="123"/>
      <c r="V272" s="123"/>
      <c r="W272" s="123"/>
    </row>
    <row r="273" spans="1:23" s="94" customFormat="1" hidden="1" x14ac:dyDescent="0.25">
      <c r="A273" s="263" t="s">
        <v>754</v>
      </c>
      <c r="B273" s="281"/>
      <c r="C273" s="231">
        <v>579</v>
      </c>
      <c r="D273" s="271"/>
      <c r="E273" s="283"/>
      <c r="F273" s="270" t="s">
        <v>755</v>
      </c>
      <c r="G273" s="256"/>
      <c r="H273" s="245"/>
      <c r="I273" s="245"/>
      <c r="J273" s="245"/>
      <c r="K273" s="245"/>
      <c r="L273" s="245"/>
      <c r="M273" s="123"/>
      <c r="N273" s="123"/>
      <c r="O273" s="123"/>
      <c r="P273" s="123"/>
      <c r="Q273" s="123"/>
      <c r="R273" s="123"/>
      <c r="S273" s="123"/>
      <c r="T273" s="123"/>
      <c r="U273" s="123"/>
      <c r="V273" s="123"/>
      <c r="W273" s="123"/>
    </row>
    <row r="274" spans="1:23" s="94" customFormat="1" hidden="1" x14ac:dyDescent="0.25">
      <c r="A274" s="263" t="s">
        <v>756</v>
      </c>
      <c r="B274" s="281">
        <v>580</v>
      </c>
      <c r="C274" s="245"/>
      <c r="D274" s="271"/>
      <c r="E274" s="607" t="s">
        <v>757</v>
      </c>
      <c r="F274" s="607"/>
      <c r="G274" s="607"/>
      <c r="H274" s="607"/>
      <c r="I274" s="607"/>
      <c r="J274" s="607"/>
      <c r="K274" s="607"/>
      <c r="L274" s="273"/>
      <c r="M274" s="186"/>
      <c r="N274" s="186"/>
      <c r="O274" s="186"/>
      <c r="P274" s="186"/>
      <c r="Q274" s="186"/>
      <c r="R274" s="186"/>
      <c r="S274" s="186"/>
      <c r="T274" s="186"/>
      <c r="U274" s="186"/>
      <c r="V274" s="186"/>
      <c r="W274" s="186"/>
    </row>
    <row r="275" spans="1:23" s="94" customFormat="1" hidden="1" x14ac:dyDescent="0.25">
      <c r="A275" s="263" t="s">
        <v>758</v>
      </c>
      <c r="B275" s="281"/>
      <c r="C275" s="231">
        <v>581</v>
      </c>
      <c r="D275" s="271"/>
      <c r="E275" s="283"/>
      <c r="F275" s="270" t="s">
        <v>759</v>
      </c>
      <c r="G275" s="264"/>
      <c r="H275" s="236"/>
      <c r="I275" s="236"/>
      <c r="J275" s="236"/>
      <c r="K275" s="236"/>
      <c r="L275" s="236"/>
      <c r="M275" s="123"/>
      <c r="N275" s="123"/>
      <c r="O275" s="123"/>
      <c r="P275" s="123"/>
      <c r="Q275" s="123"/>
      <c r="R275" s="123"/>
      <c r="S275" s="123"/>
      <c r="T275" s="123"/>
      <c r="U275" s="123"/>
      <c r="V275" s="123"/>
      <c r="W275" s="123"/>
    </row>
    <row r="276" spans="1:23" s="94" customFormat="1" hidden="1" x14ac:dyDescent="0.25">
      <c r="A276" s="263" t="s">
        <v>760</v>
      </c>
      <c r="B276" s="281"/>
      <c r="C276" s="231">
        <v>582</v>
      </c>
      <c r="D276" s="271"/>
      <c r="E276" s="283"/>
      <c r="F276" s="270" t="s">
        <v>750</v>
      </c>
      <c r="G276" s="256"/>
      <c r="H276" s="245"/>
      <c r="I276" s="245"/>
      <c r="J276" s="245"/>
      <c r="K276" s="245"/>
      <c r="L276" s="245"/>
      <c r="M276" s="123"/>
      <c r="N276" s="123"/>
      <c r="O276" s="123"/>
      <c r="P276" s="123"/>
      <c r="Q276" s="123"/>
      <c r="R276" s="123"/>
      <c r="S276" s="123"/>
      <c r="T276" s="123"/>
      <c r="U276" s="123"/>
      <c r="V276" s="123"/>
      <c r="W276" s="123"/>
    </row>
    <row r="277" spans="1:23" s="94" customFormat="1" hidden="1" x14ac:dyDescent="0.25">
      <c r="A277" s="263" t="s">
        <v>761</v>
      </c>
      <c r="B277" s="281"/>
      <c r="C277" s="231">
        <v>583</v>
      </c>
      <c r="D277" s="271"/>
      <c r="E277" s="283"/>
      <c r="F277" s="270" t="s">
        <v>762</v>
      </c>
      <c r="G277" s="256"/>
      <c r="H277" s="245"/>
      <c r="I277" s="245"/>
      <c r="J277" s="245"/>
      <c r="K277" s="245"/>
      <c r="L277" s="245"/>
      <c r="M277" s="123"/>
      <c r="N277" s="123"/>
      <c r="O277" s="123"/>
      <c r="P277" s="123"/>
      <c r="Q277" s="123"/>
      <c r="R277" s="123"/>
      <c r="S277" s="123"/>
      <c r="T277" s="123"/>
      <c r="U277" s="123"/>
      <c r="V277" s="123"/>
      <c r="W277" s="123"/>
    </row>
    <row r="278" spans="1:23" s="94" customFormat="1" hidden="1" x14ac:dyDescent="0.25">
      <c r="A278" s="263" t="s">
        <v>763</v>
      </c>
      <c r="B278" s="281"/>
      <c r="C278" s="231">
        <v>589</v>
      </c>
      <c r="D278" s="271"/>
      <c r="E278" s="283"/>
      <c r="F278" s="270" t="s">
        <v>764</v>
      </c>
      <c r="G278" s="256"/>
      <c r="H278" s="245"/>
      <c r="I278" s="245"/>
      <c r="J278" s="245"/>
      <c r="K278" s="245"/>
      <c r="L278" s="245"/>
      <c r="M278" s="123"/>
      <c r="N278" s="123"/>
      <c r="O278" s="123"/>
      <c r="P278" s="123"/>
      <c r="Q278" s="123"/>
      <c r="R278" s="123"/>
      <c r="S278" s="123"/>
      <c r="T278" s="123"/>
      <c r="U278" s="123"/>
      <c r="V278" s="123"/>
      <c r="W278" s="123"/>
    </row>
    <row r="279" spans="1:23" s="94" customFormat="1" hidden="1" x14ac:dyDescent="0.25">
      <c r="A279" s="263" t="s">
        <v>765</v>
      </c>
      <c r="B279" s="281">
        <v>590</v>
      </c>
      <c r="C279" s="245"/>
      <c r="D279" s="271"/>
      <c r="E279" s="283" t="s">
        <v>766</v>
      </c>
      <c r="F279" s="270"/>
      <c r="G279" s="256"/>
      <c r="H279" s="245"/>
      <c r="I279" s="245"/>
      <c r="J279" s="245"/>
      <c r="K279" s="245"/>
      <c r="L279" s="245"/>
      <c r="M279" s="186"/>
      <c r="N279" s="186"/>
      <c r="O279" s="186"/>
      <c r="P279" s="186"/>
      <c r="Q279" s="186"/>
      <c r="R279" s="186"/>
      <c r="S279" s="186"/>
      <c r="T279" s="186"/>
      <c r="U279" s="186"/>
      <c r="V279" s="186"/>
      <c r="W279" s="186"/>
    </row>
    <row r="280" spans="1:23" s="94" customFormat="1" hidden="1" x14ac:dyDescent="0.25">
      <c r="A280" s="263" t="s">
        <v>767</v>
      </c>
      <c r="B280" s="281"/>
      <c r="C280" s="231">
        <v>591</v>
      </c>
      <c r="D280" s="271"/>
      <c r="E280" s="283"/>
      <c r="F280" s="270" t="s">
        <v>543</v>
      </c>
      <c r="G280" s="264"/>
      <c r="H280" s="236"/>
      <c r="I280" s="236"/>
      <c r="J280" s="236"/>
      <c r="K280" s="236"/>
      <c r="L280" s="236"/>
      <c r="M280" s="123"/>
      <c r="N280" s="123"/>
      <c r="O280" s="123"/>
      <c r="P280" s="123"/>
      <c r="Q280" s="123"/>
      <c r="R280" s="123"/>
      <c r="S280" s="123"/>
      <c r="T280" s="123"/>
      <c r="U280" s="123"/>
      <c r="V280" s="123"/>
      <c r="W280" s="123"/>
    </row>
    <row r="281" spans="1:23" s="94" customFormat="1" hidden="1" x14ac:dyDescent="0.25">
      <c r="A281" s="263" t="s">
        <v>544</v>
      </c>
      <c r="B281" s="281"/>
      <c r="C281" s="231">
        <v>592</v>
      </c>
      <c r="D281" s="271"/>
      <c r="E281" s="283"/>
      <c r="F281" s="270" t="s">
        <v>545</v>
      </c>
      <c r="G281" s="256"/>
      <c r="H281" s="245"/>
      <c r="I281" s="245"/>
      <c r="J281" s="245"/>
      <c r="K281" s="245"/>
      <c r="L281" s="245"/>
      <c r="M281" s="123"/>
      <c r="N281" s="123"/>
      <c r="O281" s="123"/>
      <c r="P281" s="123"/>
      <c r="Q281" s="123"/>
      <c r="R281" s="123"/>
      <c r="S281" s="123"/>
      <c r="T281" s="123"/>
      <c r="U281" s="123"/>
      <c r="V281" s="123"/>
      <c r="W281" s="123"/>
    </row>
    <row r="282" spans="1:23" s="94" customFormat="1" hidden="1" x14ac:dyDescent="0.25">
      <c r="A282" s="263" t="s">
        <v>768</v>
      </c>
      <c r="B282" s="281"/>
      <c r="C282" s="231">
        <v>593</v>
      </c>
      <c r="D282" s="271"/>
      <c r="E282" s="283"/>
      <c r="F282" s="270" t="s">
        <v>416</v>
      </c>
      <c r="G282" s="256"/>
      <c r="H282" s="245"/>
      <c r="I282" s="245"/>
      <c r="J282" s="245"/>
      <c r="K282" s="245"/>
      <c r="L282" s="245"/>
      <c r="M282" s="123"/>
      <c r="N282" s="123"/>
      <c r="O282" s="123"/>
      <c r="P282" s="123"/>
      <c r="Q282" s="123"/>
      <c r="R282" s="123"/>
      <c r="S282" s="123"/>
      <c r="T282" s="123"/>
      <c r="U282" s="123"/>
      <c r="V282" s="123"/>
      <c r="W282" s="123"/>
    </row>
    <row r="283" spans="1:23" s="94" customFormat="1" hidden="1" x14ac:dyDescent="0.25">
      <c r="A283" s="263" t="s">
        <v>547</v>
      </c>
      <c r="B283" s="281"/>
      <c r="C283" s="231">
        <v>594</v>
      </c>
      <c r="D283" s="271"/>
      <c r="E283" s="283"/>
      <c r="F283" s="270" t="s">
        <v>417</v>
      </c>
      <c r="G283" s="256"/>
      <c r="H283" s="245"/>
      <c r="I283" s="245"/>
      <c r="J283" s="245"/>
      <c r="K283" s="245"/>
      <c r="L283" s="245"/>
      <c r="M283" s="123"/>
      <c r="N283" s="123"/>
      <c r="O283" s="123"/>
      <c r="P283" s="123"/>
      <c r="Q283" s="123"/>
      <c r="R283" s="123"/>
      <c r="S283" s="123"/>
      <c r="T283" s="123"/>
      <c r="U283" s="123"/>
      <c r="V283" s="123"/>
      <c r="W283" s="123"/>
    </row>
    <row r="284" spans="1:23" s="94" customFormat="1" hidden="1" x14ac:dyDescent="0.25">
      <c r="A284" s="263" t="s">
        <v>1129</v>
      </c>
      <c r="B284" s="281"/>
      <c r="C284" s="231">
        <v>595</v>
      </c>
      <c r="D284" s="271"/>
      <c r="E284" s="283"/>
      <c r="F284" s="270" t="s">
        <v>548</v>
      </c>
      <c r="G284" s="256"/>
      <c r="H284" s="245"/>
      <c r="I284" s="245"/>
      <c r="J284" s="245"/>
      <c r="K284" s="245"/>
      <c r="L284" s="245"/>
      <c r="M284" s="123"/>
      <c r="N284" s="123"/>
      <c r="O284" s="123"/>
      <c r="P284" s="123"/>
      <c r="Q284" s="123"/>
      <c r="R284" s="123"/>
      <c r="S284" s="123"/>
      <c r="T284" s="123"/>
      <c r="U284" s="123"/>
      <c r="V284" s="123"/>
      <c r="W284" s="123"/>
    </row>
    <row r="285" spans="1:23" s="94" customFormat="1" hidden="1" x14ac:dyDescent="0.25">
      <c r="A285" s="263" t="s">
        <v>769</v>
      </c>
      <c r="B285" s="281"/>
      <c r="C285" s="231">
        <v>596</v>
      </c>
      <c r="D285" s="271"/>
      <c r="E285" s="283"/>
      <c r="F285" s="270" t="s">
        <v>549</v>
      </c>
      <c r="G285" s="256"/>
      <c r="H285" s="245"/>
      <c r="I285" s="245"/>
      <c r="J285" s="245"/>
      <c r="K285" s="245"/>
      <c r="L285" s="245"/>
      <c r="M285" s="123"/>
      <c r="N285" s="123"/>
      <c r="O285" s="123"/>
      <c r="P285" s="123"/>
      <c r="Q285" s="123"/>
      <c r="R285" s="123"/>
      <c r="S285" s="123"/>
      <c r="T285" s="123"/>
      <c r="U285" s="123"/>
      <c r="V285" s="123"/>
      <c r="W285" s="123"/>
    </row>
    <row r="286" spans="1:23" s="94" customFormat="1" hidden="1" x14ac:dyDescent="0.25">
      <c r="A286" s="263" t="s">
        <v>770</v>
      </c>
      <c r="B286" s="281"/>
      <c r="C286" s="231">
        <v>597</v>
      </c>
      <c r="D286" s="271"/>
      <c r="E286" s="283"/>
      <c r="F286" s="270" t="s">
        <v>550</v>
      </c>
      <c r="G286" s="256"/>
      <c r="H286" s="245"/>
      <c r="I286" s="245"/>
      <c r="J286" s="245"/>
      <c r="K286" s="245"/>
      <c r="L286" s="245"/>
      <c r="M286" s="123"/>
      <c r="N286" s="123"/>
      <c r="O286" s="123"/>
      <c r="P286" s="123"/>
      <c r="Q286" s="123"/>
      <c r="R286" s="123"/>
      <c r="S286" s="123"/>
      <c r="T286" s="123"/>
      <c r="U286" s="123"/>
      <c r="V286" s="123"/>
      <c r="W286" s="123"/>
    </row>
    <row r="287" spans="1:23" s="94" customFormat="1" hidden="1" x14ac:dyDescent="0.25">
      <c r="A287" s="263" t="s">
        <v>771</v>
      </c>
      <c r="B287" s="281"/>
      <c r="C287" s="231">
        <v>598</v>
      </c>
      <c r="D287" s="271"/>
      <c r="E287" s="283"/>
      <c r="F287" s="270" t="s">
        <v>772</v>
      </c>
      <c r="G287" s="256"/>
      <c r="H287" s="245"/>
      <c r="I287" s="245"/>
      <c r="J287" s="245"/>
      <c r="K287" s="245"/>
      <c r="L287" s="245"/>
      <c r="M287" s="123"/>
      <c r="N287" s="123"/>
      <c r="O287" s="123"/>
      <c r="P287" s="123"/>
      <c r="Q287" s="123"/>
      <c r="R287" s="123"/>
      <c r="S287" s="123"/>
      <c r="T287" s="123"/>
      <c r="U287" s="123"/>
      <c r="V287" s="123"/>
      <c r="W287" s="123"/>
    </row>
    <row r="288" spans="1:23" s="94" customFormat="1" hidden="1" x14ac:dyDescent="0.25">
      <c r="A288" s="263" t="s">
        <v>773</v>
      </c>
      <c r="B288" s="281"/>
      <c r="C288" s="231">
        <v>599</v>
      </c>
      <c r="D288" s="271"/>
      <c r="E288" s="283"/>
      <c r="F288" s="270" t="s">
        <v>774</v>
      </c>
      <c r="G288" s="256"/>
      <c r="H288" s="245"/>
      <c r="I288" s="245"/>
      <c r="J288" s="245"/>
      <c r="K288" s="245"/>
      <c r="L288" s="245"/>
      <c r="M288" s="123"/>
      <c r="N288" s="123"/>
      <c r="O288" s="123"/>
      <c r="P288" s="123"/>
      <c r="Q288" s="123"/>
      <c r="R288" s="123"/>
      <c r="S288" s="123"/>
      <c r="T288" s="123"/>
      <c r="U288" s="123"/>
      <c r="V288" s="123"/>
      <c r="W288" s="123"/>
    </row>
    <row r="289" spans="1:23" s="298" customFormat="1" ht="15.5" hidden="1" x14ac:dyDescent="0.25">
      <c r="A289" s="308">
        <v>600</v>
      </c>
      <c r="B289" s="310"/>
      <c r="C289" s="312"/>
      <c r="D289" s="326" t="s">
        <v>775</v>
      </c>
      <c r="E289" s="314"/>
      <c r="F289" s="327"/>
      <c r="G289" s="328"/>
      <c r="H289" s="310"/>
      <c r="I289" s="310"/>
      <c r="J289" s="310"/>
      <c r="K289" s="310"/>
      <c r="L289" s="310"/>
      <c r="M289" s="296"/>
      <c r="N289" s="296"/>
      <c r="O289" s="296"/>
      <c r="P289" s="296"/>
      <c r="Q289" s="296"/>
      <c r="R289" s="296"/>
      <c r="S289" s="296"/>
      <c r="T289" s="296"/>
      <c r="U289" s="296"/>
      <c r="V289" s="296"/>
      <c r="W289" s="296"/>
    </row>
    <row r="290" spans="1:23" s="298" customFormat="1" ht="15.5" hidden="1" x14ac:dyDescent="0.25">
      <c r="A290" s="308"/>
      <c r="B290" s="310"/>
      <c r="C290" s="312"/>
      <c r="D290" s="326"/>
      <c r="E290" s="314"/>
      <c r="F290" s="327"/>
      <c r="G290" s="328"/>
      <c r="H290" s="310"/>
      <c r="I290" s="310"/>
      <c r="J290" s="310"/>
      <c r="K290" s="310"/>
      <c r="L290" s="310"/>
      <c r="M290" s="296"/>
      <c r="N290" s="296"/>
      <c r="O290" s="296"/>
      <c r="P290" s="296"/>
      <c r="Q290" s="296"/>
      <c r="R290" s="296"/>
      <c r="S290" s="296"/>
      <c r="T290" s="296"/>
      <c r="U290" s="296"/>
      <c r="V290" s="296"/>
      <c r="W290" s="296"/>
    </row>
    <row r="291" spans="1:23" s="94" customFormat="1" hidden="1" x14ac:dyDescent="0.25">
      <c r="A291" s="263" t="s">
        <v>776</v>
      </c>
      <c r="B291" s="281">
        <v>610</v>
      </c>
      <c r="C291" s="245"/>
      <c r="D291" s="271"/>
      <c r="E291" s="283" t="s">
        <v>777</v>
      </c>
      <c r="F291" s="270"/>
      <c r="G291" s="292"/>
      <c r="H291" s="293"/>
      <c r="I291" s="293"/>
      <c r="J291" s="293"/>
      <c r="K291" s="293"/>
      <c r="L291" s="293"/>
      <c r="M291" s="186"/>
      <c r="N291" s="186"/>
      <c r="O291" s="186"/>
      <c r="P291" s="186"/>
      <c r="Q291" s="186"/>
      <c r="R291" s="186"/>
      <c r="S291" s="186"/>
      <c r="T291" s="186"/>
      <c r="U291" s="186"/>
      <c r="V291" s="186"/>
      <c r="W291" s="186"/>
    </row>
    <row r="292" spans="1:23" s="94" customFormat="1" hidden="1" x14ac:dyDescent="0.25">
      <c r="A292" s="263" t="s">
        <v>778</v>
      </c>
      <c r="B292" s="281">
        <v>620</v>
      </c>
      <c r="C292" s="245"/>
      <c r="D292" s="271"/>
      <c r="E292" s="283" t="s">
        <v>779</v>
      </c>
      <c r="F292" s="270"/>
      <c r="G292" s="264"/>
      <c r="H292" s="236"/>
      <c r="I292" s="236"/>
      <c r="J292" s="236"/>
      <c r="K292" s="236"/>
      <c r="L292" s="236"/>
      <c r="M292" s="186"/>
      <c r="N292" s="186"/>
      <c r="O292" s="186"/>
      <c r="P292" s="186"/>
      <c r="Q292" s="186"/>
      <c r="R292" s="186"/>
      <c r="S292" s="186"/>
      <c r="T292" s="186"/>
      <c r="U292" s="186"/>
      <c r="V292" s="186"/>
      <c r="W292" s="186"/>
    </row>
    <row r="293" spans="1:23" s="94" customFormat="1" hidden="1" x14ac:dyDescent="0.25">
      <c r="A293" s="263" t="s">
        <v>780</v>
      </c>
      <c r="B293" s="281">
        <v>630</v>
      </c>
      <c r="C293" s="245"/>
      <c r="D293" s="271"/>
      <c r="E293" s="283" t="s">
        <v>781</v>
      </c>
      <c r="F293" s="270"/>
      <c r="G293" s="264"/>
      <c r="H293" s="236"/>
      <c r="I293" s="236"/>
      <c r="J293" s="236"/>
      <c r="K293" s="236"/>
      <c r="L293" s="236"/>
      <c r="M293" s="186"/>
      <c r="N293" s="186"/>
      <c r="O293" s="186"/>
      <c r="P293" s="186"/>
      <c r="Q293" s="186"/>
      <c r="R293" s="186"/>
      <c r="S293" s="186"/>
      <c r="T293" s="186"/>
      <c r="U293" s="186"/>
      <c r="V293" s="186"/>
      <c r="W293" s="186"/>
    </row>
    <row r="294" spans="1:23" s="94" customFormat="1" hidden="1" x14ac:dyDescent="0.25">
      <c r="A294" s="263" t="s">
        <v>782</v>
      </c>
      <c r="B294" s="281">
        <v>640</v>
      </c>
      <c r="C294" s="245"/>
      <c r="D294" s="271"/>
      <c r="E294" s="283" t="s">
        <v>783</v>
      </c>
      <c r="F294" s="270"/>
      <c r="G294" s="264"/>
      <c r="H294" s="236"/>
      <c r="I294" s="236"/>
      <c r="J294" s="236"/>
      <c r="K294" s="236"/>
      <c r="L294" s="236"/>
      <c r="M294" s="186"/>
      <c r="N294" s="186"/>
      <c r="O294" s="186"/>
      <c r="P294" s="186"/>
      <c r="Q294" s="186"/>
      <c r="R294" s="186"/>
      <c r="S294" s="186"/>
      <c r="T294" s="186"/>
      <c r="U294" s="186"/>
      <c r="V294" s="186"/>
      <c r="W294" s="186"/>
    </row>
    <row r="295" spans="1:23" s="94" customFormat="1" hidden="1" x14ac:dyDescent="0.25">
      <c r="A295" s="263" t="s">
        <v>784</v>
      </c>
      <c r="B295" s="281"/>
      <c r="C295" s="231">
        <v>641</v>
      </c>
      <c r="D295" s="271"/>
      <c r="E295" s="283"/>
      <c r="F295" s="270" t="s">
        <v>785</v>
      </c>
      <c r="G295" s="264"/>
      <c r="H295" s="236"/>
      <c r="I295" s="236"/>
      <c r="J295" s="236"/>
      <c r="K295" s="236"/>
      <c r="L295" s="236"/>
      <c r="M295" s="123"/>
      <c r="N295" s="123"/>
      <c r="O295" s="123"/>
      <c r="P295" s="123"/>
      <c r="Q295" s="123"/>
      <c r="R295" s="123"/>
      <c r="S295" s="123"/>
      <c r="T295" s="123"/>
      <c r="U295" s="123"/>
      <c r="V295" s="123"/>
      <c r="W295" s="123"/>
    </row>
    <row r="296" spans="1:23" s="94" customFormat="1" hidden="1" x14ac:dyDescent="0.25">
      <c r="A296" s="263" t="s">
        <v>786</v>
      </c>
      <c r="B296" s="281"/>
      <c r="C296" s="231">
        <v>642</v>
      </c>
      <c r="D296" s="271"/>
      <c r="E296" s="283"/>
      <c r="F296" s="270" t="s">
        <v>787</v>
      </c>
      <c r="G296" s="256"/>
      <c r="H296" s="245"/>
      <c r="I296" s="245"/>
      <c r="J296" s="245"/>
      <c r="K296" s="245"/>
      <c r="L296" s="245"/>
      <c r="M296" s="123"/>
      <c r="N296" s="123"/>
      <c r="O296" s="123"/>
      <c r="P296" s="123"/>
      <c r="Q296" s="123"/>
      <c r="R296" s="123"/>
      <c r="S296" s="123"/>
      <c r="T296" s="123"/>
      <c r="U296" s="123"/>
      <c r="V296" s="123"/>
      <c r="W296" s="123"/>
    </row>
    <row r="297" spans="1:23" s="94" customFormat="1" hidden="1" x14ac:dyDescent="0.25">
      <c r="A297" s="263" t="s">
        <v>788</v>
      </c>
      <c r="B297" s="281"/>
      <c r="C297" s="231">
        <v>643</v>
      </c>
      <c r="D297" s="271"/>
      <c r="E297" s="283"/>
      <c r="F297" s="270" t="s">
        <v>789</v>
      </c>
      <c r="G297" s="256"/>
      <c r="H297" s="245"/>
      <c r="I297" s="245"/>
      <c r="J297" s="245"/>
      <c r="K297" s="245"/>
      <c r="L297" s="245"/>
      <c r="M297" s="123"/>
      <c r="N297" s="123"/>
      <c r="O297" s="123"/>
      <c r="P297" s="123"/>
      <c r="Q297" s="123"/>
      <c r="R297" s="123"/>
      <c r="S297" s="123"/>
      <c r="T297" s="123"/>
      <c r="U297" s="123"/>
      <c r="V297" s="123"/>
      <c r="W297" s="123"/>
    </row>
    <row r="298" spans="1:23" s="94" customFormat="1" hidden="1" x14ac:dyDescent="0.25">
      <c r="A298" s="263" t="s">
        <v>435</v>
      </c>
      <c r="B298" s="281"/>
      <c r="C298" s="231">
        <v>649</v>
      </c>
      <c r="D298" s="271"/>
      <c r="E298" s="283"/>
      <c r="F298" s="270" t="s">
        <v>790</v>
      </c>
      <c r="G298" s="256"/>
      <c r="H298" s="245"/>
      <c r="I298" s="245"/>
      <c r="J298" s="245"/>
      <c r="K298" s="245"/>
      <c r="L298" s="245"/>
      <c r="M298" s="123"/>
      <c r="N298" s="123"/>
      <c r="O298" s="123"/>
      <c r="P298" s="123"/>
      <c r="Q298" s="123"/>
      <c r="R298" s="123"/>
      <c r="S298" s="123"/>
      <c r="T298" s="123"/>
      <c r="U298" s="123"/>
      <c r="V298" s="123"/>
      <c r="W298" s="123"/>
    </row>
    <row r="299" spans="1:23" s="94" customFormat="1" hidden="1" x14ac:dyDescent="0.25">
      <c r="A299" s="263" t="s">
        <v>791</v>
      </c>
      <c r="B299" s="281">
        <v>690</v>
      </c>
      <c r="C299" s="245"/>
      <c r="D299" s="271"/>
      <c r="E299" s="283" t="s">
        <v>792</v>
      </c>
      <c r="F299" s="270"/>
      <c r="G299" s="256"/>
      <c r="H299" s="245"/>
      <c r="I299" s="245"/>
      <c r="J299" s="245"/>
      <c r="K299" s="245"/>
      <c r="L299" s="245"/>
      <c r="M299" s="186"/>
      <c r="N299" s="186"/>
      <c r="O299" s="186"/>
      <c r="P299" s="186"/>
      <c r="Q299" s="186"/>
      <c r="R299" s="186"/>
      <c r="S299" s="186"/>
      <c r="T299" s="186"/>
      <c r="U299" s="186"/>
      <c r="V299" s="186"/>
      <c r="W299" s="186"/>
    </row>
    <row r="300" spans="1:23" s="94" customFormat="1" hidden="1" x14ac:dyDescent="0.25">
      <c r="A300" s="187"/>
      <c r="B300" s="122"/>
      <c r="C300" s="184"/>
      <c r="E300" s="122"/>
      <c r="F300" s="184"/>
      <c r="G300" s="224"/>
      <c r="H300" s="230"/>
      <c r="I300" s="230"/>
      <c r="J300" s="229"/>
      <c r="K300" s="227"/>
      <c r="L300" s="227"/>
      <c r="M300" s="121"/>
      <c r="N300" s="121"/>
      <c r="O300" s="121"/>
      <c r="P300" s="121"/>
      <c r="Q300" s="121"/>
      <c r="R300" s="121"/>
      <c r="S300" s="121"/>
      <c r="T300" s="121"/>
      <c r="U300" s="121"/>
      <c r="V300" s="121"/>
      <c r="W300" s="121"/>
    </row>
    <row r="301" spans="1:23" s="94" customFormat="1" x14ac:dyDescent="0.25">
      <c r="A301" s="123"/>
      <c r="B301" s="122"/>
      <c r="C301" s="184"/>
      <c r="E301" s="122"/>
      <c r="F301" s="184"/>
      <c r="G301" s="223"/>
      <c r="H301" s="225"/>
      <c r="I301" s="225"/>
      <c r="J301" s="226"/>
      <c r="K301" s="228"/>
      <c r="L301" s="228"/>
      <c r="M301" s="121"/>
      <c r="N301" s="121"/>
      <c r="O301" s="121"/>
      <c r="P301" s="121"/>
      <c r="Q301" s="121"/>
      <c r="R301" s="121"/>
      <c r="S301" s="121"/>
      <c r="T301" s="121"/>
      <c r="U301" s="121"/>
      <c r="V301" s="121"/>
      <c r="W301" s="121"/>
    </row>
    <row r="302" spans="1:23" s="94" customFormat="1" x14ac:dyDescent="0.25">
      <c r="A302" s="123"/>
      <c r="B302" s="122"/>
      <c r="C302" s="184"/>
      <c r="E302" s="122"/>
      <c r="F302" s="184"/>
      <c r="G302" s="223"/>
      <c r="H302" s="225"/>
      <c r="I302" s="225"/>
      <c r="J302" s="226"/>
      <c r="K302" s="228"/>
      <c r="L302" s="228"/>
      <c r="M302" s="121"/>
      <c r="N302" s="121"/>
      <c r="O302" s="121"/>
      <c r="P302" s="121"/>
      <c r="Q302" s="121"/>
      <c r="R302" s="121"/>
      <c r="S302" s="121"/>
      <c r="T302" s="121"/>
      <c r="U302" s="121"/>
      <c r="V302" s="121"/>
      <c r="W302" s="121"/>
    </row>
    <row r="303" spans="1:23" s="94" customFormat="1" x14ac:dyDescent="0.25">
      <c r="A303" s="123"/>
      <c r="B303" s="122"/>
      <c r="C303" s="184"/>
      <c r="E303" s="122"/>
      <c r="F303" s="184"/>
      <c r="G303" s="223"/>
      <c r="H303" s="225"/>
      <c r="I303" s="225"/>
      <c r="J303" s="226"/>
      <c r="K303" s="228"/>
      <c r="L303" s="228"/>
      <c r="M303" s="121"/>
      <c r="N303" s="121"/>
      <c r="O303" s="121"/>
      <c r="P303" s="121"/>
      <c r="Q303" s="121"/>
      <c r="R303" s="121"/>
      <c r="S303" s="121"/>
      <c r="T303" s="121"/>
      <c r="U303" s="121"/>
      <c r="V303" s="121"/>
      <c r="W303" s="121"/>
    </row>
    <row r="304" spans="1:23" s="94" customFormat="1" x14ac:dyDescent="0.25">
      <c r="A304" s="123"/>
      <c r="B304" s="122"/>
      <c r="C304" s="184"/>
      <c r="E304" s="122"/>
      <c r="F304" s="184"/>
      <c r="G304" s="223"/>
      <c r="H304" s="225"/>
      <c r="I304" s="225"/>
      <c r="J304" s="226"/>
      <c r="K304" s="228"/>
      <c r="L304" s="228"/>
      <c r="M304" s="121"/>
      <c r="N304" s="121"/>
      <c r="O304" s="121"/>
      <c r="P304" s="121"/>
      <c r="Q304" s="121"/>
      <c r="R304" s="121"/>
      <c r="S304" s="121"/>
      <c r="T304" s="121"/>
      <c r="U304" s="121"/>
      <c r="V304" s="121"/>
      <c r="W304" s="121"/>
    </row>
    <row r="305" spans="1:23" s="94" customFormat="1" x14ac:dyDescent="0.25">
      <c r="A305" s="123"/>
      <c r="B305" s="122"/>
      <c r="C305" s="184"/>
      <c r="E305" s="122"/>
      <c r="F305" s="184"/>
      <c r="G305" s="223"/>
      <c r="H305" s="225"/>
      <c r="I305" s="225"/>
      <c r="J305" s="226"/>
      <c r="K305" s="228"/>
      <c r="L305" s="228"/>
      <c r="M305" s="121"/>
      <c r="N305" s="121"/>
      <c r="O305" s="121"/>
      <c r="P305" s="121"/>
      <c r="Q305" s="121"/>
      <c r="R305" s="121"/>
      <c r="S305" s="121"/>
      <c r="T305" s="121"/>
      <c r="U305" s="121"/>
      <c r="V305" s="121"/>
      <c r="W305" s="121"/>
    </row>
    <row r="306" spans="1:23" s="94" customFormat="1" x14ac:dyDescent="0.25">
      <c r="A306" s="123"/>
      <c r="B306" s="122"/>
      <c r="C306" s="184"/>
      <c r="E306" s="122"/>
      <c r="F306" s="184"/>
      <c r="G306" s="223"/>
      <c r="H306" s="225"/>
      <c r="I306" s="225"/>
      <c r="J306" s="226"/>
      <c r="K306" s="228"/>
      <c r="L306" s="228"/>
      <c r="M306" s="121"/>
      <c r="N306" s="121"/>
      <c r="O306" s="121"/>
      <c r="P306" s="121"/>
      <c r="Q306" s="121"/>
      <c r="R306" s="121"/>
      <c r="S306" s="121"/>
      <c r="T306" s="121"/>
      <c r="U306" s="121"/>
      <c r="V306" s="121"/>
      <c r="W306" s="121"/>
    </row>
    <row r="307" spans="1:23" s="94" customFormat="1" x14ac:dyDescent="0.25">
      <c r="A307" s="123"/>
      <c r="B307" s="122"/>
      <c r="C307" s="184"/>
      <c r="E307" s="122"/>
      <c r="F307" s="184"/>
      <c r="G307" s="223"/>
      <c r="H307" s="225"/>
      <c r="I307" s="225"/>
      <c r="J307" s="226"/>
      <c r="K307" s="228"/>
      <c r="L307" s="228"/>
      <c r="M307" s="121"/>
      <c r="N307" s="121"/>
      <c r="O307" s="121"/>
      <c r="P307" s="121"/>
      <c r="Q307" s="121"/>
      <c r="R307" s="121"/>
      <c r="S307" s="121"/>
      <c r="T307" s="121"/>
      <c r="U307" s="121"/>
      <c r="V307" s="121"/>
      <c r="W307" s="121"/>
    </row>
    <row r="308" spans="1:23" s="94" customFormat="1" x14ac:dyDescent="0.25">
      <c r="A308" s="123"/>
      <c r="B308" s="122"/>
      <c r="C308" s="184"/>
      <c r="E308" s="122"/>
      <c r="F308" s="184"/>
      <c r="G308" s="223"/>
      <c r="H308" s="225"/>
      <c r="I308" s="225"/>
      <c r="J308" s="226"/>
      <c r="K308" s="228"/>
      <c r="L308" s="228"/>
      <c r="M308" s="121"/>
      <c r="N308" s="121"/>
      <c r="O308" s="121"/>
      <c r="P308" s="121"/>
      <c r="Q308" s="121"/>
      <c r="R308" s="121"/>
      <c r="S308" s="121"/>
      <c r="T308" s="121"/>
      <c r="U308" s="121"/>
      <c r="V308" s="121"/>
      <c r="W308" s="121"/>
    </row>
    <row r="309" spans="1:23" s="94" customFormat="1" x14ac:dyDescent="0.25">
      <c r="A309" s="123"/>
      <c r="B309" s="122"/>
      <c r="C309" s="184"/>
      <c r="E309" s="122"/>
      <c r="F309" s="184"/>
      <c r="G309" s="223"/>
      <c r="H309" s="225"/>
      <c r="I309" s="225"/>
      <c r="J309" s="226"/>
      <c r="K309" s="228"/>
      <c r="L309" s="228"/>
      <c r="M309" s="121"/>
      <c r="N309" s="121"/>
      <c r="O309" s="121"/>
      <c r="P309" s="121"/>
      <c r="Q309" s="121"/>
      <c r="R309" s="121"/>
      <c r="S309" s="121"/>
      <c r="T309" s="121"/>
      <c r="U309" s="121"/>
      <c r="V309" s="121"/>
      <c r="W309" s="121"/>
    </row>
    <row r="310" spans="1:23" s="94" customFormat="1" x14ac:dyDescent="0.25">
      <c r="A310" s="123"/>
      <c r="B310" s="122"/>
      <c r="C310" s="184"/>
      <c r="E310" s="122"/>
      <c r="F310" s="184"/>
      <c r="G310" s="223"/>
      <c r="H310" s="225"/>
      <c r="I310" s="225"/>
      <c r="J310" s="226"/>
      <c r="K310" s="228"/>
      <c r="L310" s="228"/>
      <c r="M310" s="121"/>
      <c r="N310" s="121"/>
      <c r="O310" s="121"/>
      <c r="P310" s="121"/>
      <c r="Q310" s="121"/>
      <c r="R310" s="121"/>
      <c r="S310" s="121"/>
      <c r="T310" s="121"/>
      <c r="U310" s="121"/>
      <c r="V310" s="121"/>
      <c r="W310" s="121"/>
    </row>
  </sheetData>
  <mergeCells count="213">
    <mergeCell ref="D37:F37"/>
    <mergeCell ref="D38:F38"/>
    <mergeCell ref="D39:F39"/>
    <mergeCell ref="D40:F40"/>
    <mergeCell ref="D41:F41"/>
    <mergeCell ref="D42:F42"/>
    <mergeCell ref="D43:F43"/>
    <mergeCell ref="D133:F133"/>
    <mergeCell ref="D132:F132"/>
    <mergeCell ref="D120:F120"/>
    <mergeCell ref="D119:F119"/>
    <mergeCell ref="D118:F118"/>
    <mergeCell ref="D117:F117"/>
    <mergeCell ref="D116:F116"/>
    <mergeCell ref="D126:F126"/>
    <mergeCell ref="D124:F124"/>
    <mergeCell ref="D121:F121"/>
    <mergeCell ref="D109:F109"/>
    <mergeCell ref="D108:F108"/>
    <mergeCell ref="D106:F106"/>
    <mergeCell ref="D114:F114"/>
    <mergeCell ref="D113:F113"/>
    <mergeCell ref="D112:F112"/>
    <mergeCell ref="D111:F111"/>
    <mergeCell ref="A17:C17"/>
    <mergeCell ref="D17:E17"/>
    <mergeCell ref="B36:C36"/>
    <mergeCell ref="A35:C35"/>
    <mergeCell ref="A21:A34"/>
    <mergeCell ref="B21:B34"/>
    <mergeCell ref="C21:C34"/>
    <mergeCell ref="D29:F29"/>
    <mergeCell ref="D21:F21"/>
    <mergeCell ref="D22:F22"/>
    <mergeCell ref="D23:F23"/>
    <mergeCell ref="D24:F24"/>
    <mergeCell ref="D25:F25"/>
    <mergeCell ref="D26:F26"/>
    <mergeCell ref="D27:F27"/>
    <mergeCell ref="D28:F28"/>
    <mergeCell ref="D35:K35"/>
    <mergeCell ref="A3:C3"/>
    <mergeCell ref="A4:C4"/>
    <mergeCell ref="A6:C6"/>
    <mergeCell ref="A5:C5"/>
    <mergeCell ref="A7:C7"/>
    <mergeCell ref="A8:C8"/>
    <mergeCell ref="A9:C9"/>
    <mergeCell ref="E191:K191"/>
    <mergeCell ref="A130:B133"/>
    <mergeCell ref="A135:B143"/>
    <mergeCell ref="B146:C146"/>
    <mergeCell ref="A37:B41"/>
    <mergeCell ref="A42:B43"/>
    <mergeCell ref="A45:B53"/>
    <mergeCell ref="A56:B58"/>
    <mergeCell ref="C102:C103"/>
    <mergeCell ref="D51:F51"/>
    <mergeCell ref="D52:F52"/>
    <mergeCell ref="D53:F53"/>
    <mergeCell ref="E54:K54"/>
    <mergeCell ref="J19:J20"/>
    <mergeCell ref="K19:K20"/>
    <mergeCell ref="D3:F3"/>
    <mergeCell ref="D4:F4"/>
    <mergeCell ref="D7:F7"/>
    <mergeCell ref="D8:F8"/>
    <mergeCell ref="D9:F9"/>
    <mergeCell ref="D19:F20"/>
    <mergeCell ref="F12:F13"/>
    <mergeCell ref="E263:K263"/>
    <mergeCell ref="E268:K268"/>
    <mergeCell ref="D30:F30"/>
    <mergeCell ref="D31:F31"/>
    <mergeCell ref="D32:F32"/>
    <mergeCell ref="D33:F33"/>
    <mergeCell ref="D34:F34"/>
    <mergeCell ref="G19:G20"/>
    <mergeCell ref="H19:H20"/>
    <mergeCell ref="I19:I20"/>
    <mergeCell ref="D130:F130"/>
    <mergeCell ref="D129:F129"/>
    <mergeCell ref="D128:F128"/>
    <mergeCell ref="D127:F127"/>
    <mergeCell ref="D141:F141"/>
    <mergeCell ref="D142:F142"/>
    <mergeCell ref="D143:F143"/>
    <mergeCell ref="D158:F158"/>
    <mergeCell ref="D157:F157"/>
    <mergeCell ref="E274:K274"/>
    <mergeCell ref="A60:B62"/>
    <mergeCell ref="A65:B69"/>
    <mergeCell ref="A71:B72"/>
    <mergeCell ref="A73:B79"/>
    <mergeCell ref="A81:B83"/>
    <mergeCell ref="A84:B89"/>
    <mergeCell ref="A91:B98"/>
    <mergeCell ref="A100:B106"/>
    <mergeCell ref="A108:B114"/>
    <mergeCell ref="A116:B124"/>
    <mergeCell ref="A126:B129"/>
    <mergeCell ref="B157:C157"/>
    <mergeCell ref="C159:C160"/>
    <mergeCell ref="D159:F160"/>
    <mergeCell ref="E201:K201"/>
    <mergeCell ref="B90:C90"/>
    <mergeCell ref="E90:K90"/>
    <mergeCell ref="E165:K165"/>
    <mergeCell ref="D148:F148"/>
    <mergeCell ref="D147:F147"/>
    <mergeCell ref="D146:F146"/>
    <mergeCell ref="D131:F131"/>
    <mergeCell ref="D155:F155"/>
    <mergeCell ref="D156:F156"/>
    <mergeCell ref="D154:F154"/>
    <mergeCell ref="D153:F153"/>
    <mergeCell ref="D152:F152"/>
    <mergeCell ref="D150:F150"/>
    <mergeCell ref="D149:F149"/>
    <mergeCell ref="D123:F123"/>
    <mergeCell ref="D122:F122"/>
    <mergeCell ref="A145:F145"/>
    <mergeCell ref="B151:C151"/>
    <mergeCell ref="D151:F151"/>
    <mergeCell ref="D139:F139"/>
    <mergeCell ref="D136:F136"/>
    <mergeCell ref="D137:F137"/>
    <mergeCell ref="D138:F138"/>
    <mergeCell ref="D140:F140"/>
    <mergeCell ref="D135:F135"/>
    <mergeCell ref="D102:F103"/>
    <mergeCell ref="D91:F91"/>
    <mergeCell ref="D101:F101"/>
    <mergeCell ref="D100:F100"/>
    <mergeCell ref="D98:F98"/>
    <mergeCell ref="D97:F97"/>
    <mergeCell ref="D96:F96"/>
    <mergeCell ref="D95:F95"/>
    <mergeCell ref="D94:F94"/>
    <mergeCell ref="D93:F93"/>
    <mergeCell ref="D92:F92"/>
    <mergeCell ref="G2:L9"/>
    <mergeCell ref="A1:L1"/>
    <mergeCell ref="D60:F60"/>
    <mergeCell ref="E59:K59"/>
    <mergeCell ref="D71:F71"/>
    <mergeCell ref="D69:F69"/>
    <mergeCell ref="D68:F68"/>
    <mergeCell ref="D62:F62"/>
    <mergeCell ref="D61:F61"/>
    <mergeCell ref="A16:C16"/>
    <mergeCell ref="D16:E16"/>
    <mergeCell ref="A18:C18"/>
    <mergeCell ref="D18:E18"/>
    <mergeCell ref="A10:C10"/>
    <mergeCell ref="D10:F10"/>
    <mergeCell ref="A11:C11"/>
    <mergeCell ref="D11:E11"/>
    <mergeCell ref="A12:C13"/>
    <mergeCell ref="D12:E13"/>
    <mergeCell ref="A14:C15"/>
    <mergeCell ref="F14:F15"/>
    <mergeCell ref="D14:E15"/>
    <mergeCell ref="D5:F5"/>
    <mergeCell ref="D6:F6"/>
    <mergeCell ref="L74:L76"/>
    <mergeCell ref="L10:L16"/>
    <mergeCell ref="L19:L20"/>
    <mergeCell ref="D58:F58"/>
    <mergeCell ref="D45:F45"/>
    <mergeCell ref="D46:F46"/>
    <mergeCell ref="D47:F47"/>
    <mergeCell ref="D48:F48"/>
    <mergeCell ref="D49:F49"/>
    <mergeCell ref="D50:F50"/>
    <mergeCell ref="E55:K55"/>
    <mergeCell ref="D56:F56"/>
    <mergeCell ref="D57:F57"/>
    <mergeCell ref="G10:G16"/>
    <mergeCell ref="H10:H16"/>
    <mergeCell ref="I10:I16"/>
    <mergeCell ref="J10:J16"/>
    <mergeCell ref="K10:K16"/>
    <mergeCell ref="D73:F73"/>
    <mergeCell ref="D72:F72"/>
    <mergeCell ref="D65:F65"/>
    <mergeCell ref="D66:F66"/>
    <mergeCell ref="D67:F67"/>
    <mergeCell ref="D74:F76"/>
    <mergeCell ref="C74:C76"/>
    <mergeCell ref="H102:H103"/>
    <mergeCell ref="J102:J103"/>
    <mergeCell ref="A219:F219"/>
    <mergeCell ref="G74:G76"/>
    <mergeCell ref="H74:H76"/>
    <mergeCell ref="I74:I76"/>
    <mergeCell ref="J74:J76"/>
    <mergeCell ref="K74:K76"/>
    <mergeCell ref="D78:F78"/>
    <mergeCell ref="D77:F77"/>
    <mergeCell ref="D89:F89"/>
    <mergeCell ref="D83:F83"/>
    <mergeCell ref="D82:F82"/>
    <mergeCell ref="D81:F81"/>
    <mergeCell ref="D79:F79"/>
    <mergeCell ref="D88:F88"/>
    <mergeCell ref="D87:F87"/>
    <mergeCell ref="D86:F86"/>
    <mergeCell ref="D85:F85"/>
    <mergeCell ref="D84:F84"/>
    <mergeCell ref="D110:F110"/>
    <mergeCell ref="D105:F105"/>
    <mergeCell ref="D104:F104"/>
  </mergeCells>
  <phoneticPr fontId="12" type="noConversion"/>
  <printOptions gridLines="1"/>
  <pageMargins left="0.23622047244094491" right="0.23622047244094491" top="0.74803149606299213" bottom="0.74803149606299213" header="0.31496062992125984" footer="0.31496062992125984"/>
  <pageSetup paperSize="8" scale="48" fitToHeight="0" orientation="landscape" horizontalDpi="1200" verticalDpi="1200" r:id="rId1"/>
  <headerFooter differentFirst="1" scaleWithDoc="0">
    <oddHeader>&amp;L&amp;D&amp;R&amp;G</oddHeader>
    <oddFooter>&amp;L&amp;8 &amp;R&amp;8Seite &amp;P/&amp;N</oddFooter>
    <firstHeader>&amp;L&amp;D&amp;R&amp;G</firstHeader>
    <firstFooter>&amp;R&amp;8Seite &amp;P/&amp;N</firstFooter>
  </headerFooter>
  <colBreaks count="2" manualBreakCount="2">
    <brk id="7" max="295" man="1"/>
    <brk id="8" max="295" man="1"/>
  </colBreaks>
  <legacy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FFF37-344A-496C-9750-6D7AECFCFBD9}">
  <sheetPr>
    <tabColor rgb="FFFF0000"/>
  </sheetPr>
  <dimension ref="A1:AG247"/>
  <sheetViews>
    <sheetView view="pageBreakPreview" zoomScale="85" zoomScaleNormal="100" zoomScaleSheetLayoutView="85" workbookViewId="0">
      <selection activeCell="A3" sqref="A3:Y12"/>
    </sheetView>
  </sheetViews>
  <sheetFormatPr baseColWidth="10" defaultColWidth="11.453125" defaultRowHeight="12.5" x14ac:dyDescent="0.25"/>
  <cols>
    <col min="1" max="24" width="3.54296875" customWidth="1"/>
    <col min="25" max="25" width="2.81640625" customWidth="1"/>
    <col min="26" max="26" width="2.81640625" style="115" customWidth="1"/>
    <col min="27" max="27" width="12.81640625" customWidth="1"/>
  </cols>
  <sheetData>
    <row r="1" spans="1:33" ht="7.5" customHeight="1" x14ac:dyDescent="0.25">
      <c r="A1" s="193"/>
      <c r="B1" s="193"/>
      <c r="C1" s="193"/>
      <c r="D1" s="193"/>
      <c r="E1" s="193"/>
      <c r="F1" s="193"/>
      <c r="G1" s="193"/>
      <c r="H1" s="193"/>
      <c r="I1" s="193"/>
      <c r="J1" s="193"/>
      <c r="K1" s="193"/>
      <c r="L1" s="193"/>
      <c r="M1" s="193"/>
      <c r="N1" s="193"/>
      <c r="O1" s="193"/>
      <c r="P1" s="193"/>
      <c r="Q1" s="193"/>
      <c r="R1" s="193"/>
      <c r="S1" s="193"/>
      <c r="T1" s="193"/>
      <c r="U1" s="193"/>
      <c r="V1" s="193"/>
      <c r="W1" s="193"/>
      <c r="X1" s="193"/>
      <c r="Y1" s="193"/>
      <c r="Z1" s="114"/>
    </row>
    <row r="2" spans="1:33" s="6" customFormat="1" ht="7.5" customHeight="1" x14ac:dyDescent="0.35">
      <c r="A2" s="194"/>
      <c r="B2" s="194"/>
      <c r="C2" s="194"/>
      <c r="D2" s="194"/>
      <c r="E2" s="194"/>
      <c r="F2" s="194"/>
      <c r="G2" s="194"/>
      <c r="H2" s="194"/>
      <c r="I2" s="194"/>
      <c r="J2" s="194"/>
      <c r="K2" s="194"/>
      <c r="L2" s="194"/>
      <c r="M2" s="194"/>
      <c r="N2" s="194"/>
      <c r="O2" s="194"/>
      <c r="P2" s="194"/>
      <c r="Q2" s="194"/>
      <c r="R2" s="194"/>
      <c r="S2" s="194"/>
      <c r="T2" s="194"/>
      <c r="U2" s="194"/>
      <c r="V2" s="194"/>
      <c r="W2" s="194"/>
      <c r="X2" s="194"/>
      <c r="Y2" s="195"/>
      <c r="Z2" s="115"/>
    </row>
    <row r="3" spans="1:33" s="6" customFormat="1" ht="14.5" x14ac:dyDescent="0.35">
      <c r="A3" s="195" t="s">
        <v>89</v>
      </c>
      <c r="B3" s="195"/>
      <c r="C3" s="195"/>
      <c r="D3" s="195"/>
      <c r="E3" s="195" t="s">
        <v>1139</v>
      </c>
      <c r="F3" s="195"/>
      <c r="G3" s="195"/>
      <c r="H3" s="195"/>
      <c r="I3" s="195"/>
      <c r="J3" s="195"/>
      <c r="K3" s="195"/>
      <c r="L3" s="195"/>
      <c r="M3" s="195"/>
      <c r="N3" s="195"/>
      <c r="O3" s="195"/>
      <c r="P3" s="195"/>
      <c r="Q3" s="195"/>
      <c r="R3" s="195"/>
      <c r="S3" s="195"/>
      <c r="T3" s="195"/>
      <c r="U3" s="195"/>
      <c r="V3" s="196" t="s">
        <v>90</v>
      </c>
      <c r="W3" s="626" t="s">
        <v>6</v>
      </c>
      <c r="X3" s="626"/>
      <c r="Y3" s="626"/>
      <c r="Z3" s="116"/>
      <c r="AA3" s="190" t="s">
        <v>1</v>
      </c>
    </row>
    <row r="4" spans="1:33" s="6" customFormat="1" ht="14.5" x14ac:dyDescent="0.35">
      <c r="A4" s="195"/>
      <c r="B4" s="195"/>
      <c r="C4" s="195"/>
      <c r="D4" s="195"/>
      <c r="E4" s="195" t="s">
        <v>78</v>
      </c>
      <c r="F4" s="195"/>
      <c r="G4" s="195"/>
      <c r="H4" s="195"/>
      <c r="I4" s="195"/>
      <c r="J4" s="195"/>
      <c r="K4" s="195"/>
      <c r="L4" s="195"/>
      <c r="M4" s="195" t="s">
        <v>1140</v>
      </c>
      <c r="N4" s="195" t="s">
        <v>1140</v>
      </c>
      <c r="O4" s="195"/>
      <c r="P4" s="195"/>
      <c r="Q4" s="195"/>
      <c r="R4" s="195"/>
      <c r="S4" s="195"/>
      <c r="T4" s="195"/>
      <c r="U4" s="195"/>
      <c r="V4" s="195"/>
      <c r="W4" s="195"/>
      <c r="X4" s="195"/>
      <c r="Y4" s="195"/>
      <c r="Z4" s="115"/>
    </row>
    <row r="5" spans="1:33" s="6" customFormat="1" ht="7.5" customHeight="1" x14ac:dyDescent="0.35">
      <c r="A5" s="195"/>
      <c r="B5" s="195"/>
      <c r="C5" s="195"/>
      <c r="D5" s="195"/>
      <c r="E5" s="625"/>
      <c r="F5" s="625"/>
      <c r="G5" s="625"/>
      <c r="H5" s="625"/>
      <c r="I5" s="625"/>
      <c r="J5" s="625"/>
      <c r="K5" s="625"/>
      <c r="L5" s="625"/>
      <c r="M5" s="195"/>
      <c r="N5" s="195"/>
      <c r="O5" s="195"/>
      <c r="P5" s="195"/>
      <c r="Q5" s="195"/>
      <c r="R5" s="195"/>
      <c r="S5" s="195"/>
      <c r="T5" s="195"/>
      <c r="U5" s="195"/>
      <c r="V5" s="195"/>
      <c r="W5" s="195"/>
      <c r="X5" s="195"/>
      <c r="Y5" s="195"/>
      <c r="Z5" s="115"/>
    </row>
    <row r="6" spans="1:33" s="6" customFormat="1" ht="14.5" x14ac:dyDescent="0.35">
      <c r="A6" s="195" t="s">
        <v>91</v>
      </c>
      <c r="B6" s="195"/>
      <c r="C6" s="195"/>
      <c r="D6" s="62"/>
      <c r="E6" s="627" t="s">
        <v>12</v>
      </c>
      <c r="F6" s="627"/>
      <c r="G6" s="627"/>
      <c r="H6" s="627"/>
      <c r="I6" s="627"/>
      <c r="J6" s="627"/>
      <c r="K6" s="627"/>
      <c r="L6" s="627"/>
      <c r="M6" s="62"/>
      <c r="N6" s="195"/>
      <c r="O6" s="195"/>
      <c r="P6" s="195"/>
      <c r="Q6" s="195"/>
      <c r="R6" s="195"/>
      <c r="S6" s="195"/>
      <c r="T6" s="195"/>
      <c r="U6" s="195"/>
      <c r="V6" s="195"/>
      <c r="W6" s="195"/>
      <c r="X6" s="195"/>
      <c r="Y6" s="195"/>
      <c r="Z6" s="115"/>
      <c r="AA6" s="1" t="s">
        <v>92</v>
      </c>
      <c r="AC6" s="8" t="s">
        <v>93</v>
      </c>
      <c r="AG6" s="191" t="s">
        <v>94</v>
      </c>
    </row>
    <row r="7" spans="1:33" s="6" customFormat="1" ht="7.5" customHeight="1" x14ac:dyDescent="0.35">
      <c r="A7" s="195"/>
      <c r="B7" s="195"/>
      <c r="C7" s="195"/>
      <c r="D7" s="195"/>
      <c r="E7" s="625"/>
      <c r="F7" s="625"/>
      <c r="G7" s="625"/>
      <c r="H7" s="625"/>
      <c r="I7" s="625"/>
      <c r="J7" s="625"/>
      <c r="K7" s="625"/>
      <c r="L7" s="625"/>
      <c r="M7" s="195"/>
      <c r="N7" s="195"/>
      <c r="O7" s="195"/>
      <c r="P7" s="195"/>
      <c r="Q7" s="195"/>
      <c r="R7" s="195"/>
      <c r="S7" s="195"/>
      <c r="T7" s="195"/>
      <c r="U7" s="195"/>
      <c r="V7" s="195"/>
      <c r="W7" s="195"/>
      <c r="X7" s="195"/>
      <c r="Y7" s="195"/>
      <c r="Z7" s="115"/>
    </row>
    <row r="8" spans="1:33" s="6" customFormat="1" ht="18" x14ac:dyDescent="0.4">
      <c r="A8" s="198" t="s">
        <v>95</v>
      </c>
      <c r="B8" s="195"/>
      <c r="C8" s="195"/>
      <c r="D8" s="195"/>
      <c r="E8" s="628" t="s">
        <v>1141</v>
      </c>
      <c r="F8" s="628"/>
      <c r="G8" s="628"/>
      <c r="H8" s="628"/>
      <c r="I8" s="628"/>
      <c r="J8" s="628"/>
      <c r="K8" s="628"/>
      <c r="L8" s="628"/>
      <c r="M8" s="628"/>
      <c r="N8" s="628"/>
      <c r="O8" s="628"/>
      <c r="P8" s="628"/>
      <c r="Q8" s="628"/>
      <c r="R8" s="628"/>
      <c r="S8" s="628"/>
      <c r="T8" s="628"/>
      <c r="U8" s="628"/>
      <c r="V8" s="628"/>
      <c r="W8" s="628"/>
      <c r="X8" s="628"/>
      <c r="Y8" s="195"/>
      <c r="Z8" s="115"/>
    </row>
    <row r="9" spans="1:33" s="8" customFormat="1" ht="14.5" x14ac:dyDescent="0.35">
      <c r="A9" s="195" t="s">
        <v>1142</v>
      </c>
      <c r="B9" s="195"/>
      <c r="C9" s="195"/>
      <c r="D9" s="195"/>
      <c r="E9" s="199"/>
      <c r="F9" s="200"/>
      <c r="G9" s="200"/>
      <c r="H9" s="200"/>
      <c r="I9" s="200"/>
      <c r="J9" s="200"/>
      <c r="K9" s="200"/>
      <c r="L9" s="200"/>
      <c r="M9" s="200"/>
      <c r="N9" s="200"/>
      <c r="O9" s="200"/>
      <c r="P9" s="200"/>
      <c r="Q9" s="200"/>
      <c r="R9" s="200"/>
      <c r="S9" s="200"/>
      <c r="T9" s="200"/>
      <c r="U9" s="200"/>
      <c r="V9" s="200"/>
      <c r="W9" s="200"/>
      <c r="X9" s="200"/>
      <c r="Y9" s="195"/>
      <c r="Z9" s="192"/>
    </row>
    <row r="10" spans="1:33" s="6" customFormat="1" ht="7.5" customHeight="1" x14ac:dyDescent="0.35">
      <c r="A10" s="195"/>
      <c r="B10" s="195"/>
      <c r="C10" s="201"/>
      <c r="D10" s="201"/>
      <c r="E10" s="201"/>
      <c r="F10" s="201"/>
      <c r="G10" s="201"/>
      <c r="H10" s="195"/>
      <c r="I10" s="195"/>
      <c r="J10" s="195"/>
      <c r="K10" s="625"/>
      <c r="L10" s="625"/>
      <c r="M10" s="195"/>
      <c r="N10" s="195"/>
      <c r="O10" s="195"/>
      <c r="P10" s="625"/>
      <c r="Q10" s="625"/>
      <c r="R10" s="625"/>
      <c r="S10" s="625"/>
      <c r="T10" s="625"/>
      <c r="U10" s="625"/>
      <c r="V10" s="625"/>
      <c r="W10" s="625"/>
      <c r="X10" s="625"/>
      <c r="Y10" s="195"/>
      <c r="Z10" s="115"/>
    </row>
    <row r="11" spans="1:33" s="6" customFormat="1" ht="14.5" x14ac:dyDescent="0.35">
      <c r="A11" s="195" t="s">
        <v>97</v>
      </c>
      <c r="B11" s="195"/>
      <c r="C11" s="195"/>
      <c r="D11" s="195"/>
      <c r="E11" s="631">
        <v>45552</v>
      </c>
      <c r="F11" s="631"/>
      <c r="G11" s="631"/>
      <c r="H11" s="631"/>
      <c r="I11" s="195" t="s">
        <v>98</v>
      </c>
      <c r="J11" s="62"/>
      <c r="K11" s="625" t="s">
        <v>1045</v>
      </c>
      <c r="L11" s="625"/>
      <c r="M11" s="630" t="s">
        <v>99</v>
      </c>
      <c r="N11" s="630"/>
      <c r="O11" s="630"/>
      <c r="P11" s="627" t="s">
        <v>1143</v>
      </c>
      <c r="Q11" s="627"/>
      <c r="R11" s="627"/>
      <c r="S11" s="627"/>
      <c r="T11" s="627"/>
      <c r="U11" s="627"/>
      <c r="V11" s="627"/>
      <c r="W11" s="627"/>
      <c r="X11" s="627"/>
      <c r="Y11" s="62"/>
      <c r="Z11" s="115"/>
      <c r="AA11" s="1" t="s">
        <v>100</v>
      </c>
      <c r="AC11" s="1" t="s">
        <v>101</v>
      </c>
    </row>
    <row r="12" spans="1:33" s="6" customFormat="1" ht="7.5" customHeight="1" x14ac:dyDescent="0.35">
      <c r="A12" s="195"/>
      <c r="B12" s="195"/>
      <c r="C12" s="195"/>
      <c r="D12" s="195"/>
      <c r="E12" s="202"/>
      <c r="F12" s="199"/>
      <c r="G12" s="199"/>
      <c r="H12" s="199"/>
      <c r="I12" s="195"/>
      <c r="J12" s="195"/>
      <c r="K12" s="625"/>
      <c r="L12" s="625"/>
      <c r="M12" s="203"/>
      <c r="N12" s="203"/>
      <c r="O12" s="203"/>
      <c r="P12" s="625"/>
      <c r="Q12" s="625"/>
      <c r="R12" s="625"/>
      <c r="S12" s="625"/>
      <c r="T12" s="625"/>
      <c r="U12" s="625"/>
      <c r="V12" s="625"/>
      <c r="W12" s="625"/>
      <c r="X12" s="625"/>
      <c r="Y12" s="195"/>
      <c r="Z12" s="115"/>
    </row>
    <row r="13" spans="1:33" ht="7.5" customHeight="1" x14ac:dyDescent="0.25">
      <c r="A13" s="193"/>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14"/>
    </row>
    <row r="14" spans="1:33" ht="14.5" x14ac:dyDescent="0.35">
      <c r="A14" s="195"/>
      <c r="B14" s="195"/>
      <c r="C14" s="62"/>
      <c r="D14" s="62"/>
      <c r="E14" s="195" t="s">
        <v>1144</v>
      </c>
      <c r="F14" s="62"/>
      <c r="G14" s="195"/>
      <c r="H14" s="195"/>
      <c r="I14" s="195"/>
      <c r="J14" s="195"/>
      <c r="K14" s="195"/>
      <c r="L14" s="195"/>
      <c r="M14" s="195"/>
      <c r="N14" s="195"/>
      <c r="O14" s="195"/>
      <c r="P14" s="195"/>
      <c r="Q14" s="195"/>
      <c r="R14" s="195"/>
      <c r="S14" s="195"/>
      <c r="T14" s="195"/>
      <c r="U14" s="195"/>
      <c r="V14" s="195"/>
      <c r="W14" s="195"/>
      <c r="X14" s="195"/>
      <c r="Y14" s="195"/>
    </row>
    <row r="15" spans="1:33" ht="14.5" x14ac:dyDescent="0.35">
      <c r="A15" s="62"/>
      <c r="B15" s="62"/>
      <c r="C15" s="62"/>
      <c r="D15" s="62"/>
      <c r="E15" s="62"/>
      <c r="F15" s="62"/>
      <c r="G15" s="62"/>
      <c r="H15" s="62"/>
      <c r="I15" s="62"/>
      <c r="J15" s="62"/>
      <c r="K15" s="62"/>
      <c r="L15" s="62"/>
      <c r="M15" s="62"/>
      <c r="N15" s="62"/>
      <c r="O15" s="62"/>
      <c r="P15" s="62"/>
      <c r="Q15" s="62"/>
      <c r="R15" s="62"/>
      <c r="S15" s="62"/>
      <c r="T15" s="62"/>
      <c r="U15" s="62"/>
      <c r="V15" s="62"/>
      <c r="W15" s="62"/>
      <c r="X15" s="62"/>
      <c r="Y15" s="62"/>
    </row>
    <row r="16" spans="1:33" ht="14.5" x14ac:dyDescent="0.35">
      <c r="A16" s="62"/>
      <c r="B16" s="62"/>
      <c r="C16" s="62"/>
      <c r="D16" s="62"/>
      <c r="E16" s="62"/>
      <c r="F16" s="62"/>
      <c r="G16" s="62"/>
      <c r="H16" s="62"/>
      <c r="I16" s="62"/>
      <c r="J16" s="62"/>
      <c r="K16" s="62"/>
      <c r="L16" s="62"/>
      <c r="M16" s="62"/>
      <c r="N16" s="62"/>
      <c r="O16" s="62"/>
      <c r="P16" s="62"/>
      <c r="Q16" s="62"/>
      <c r="R16" s="62"/>
      <c r="S16" s="62"/>
      <c r="T16" s="62"/>
      <c r="U16" s="62"/>
      <c r="V16" s="62"/>
      <c r="W16" s="62"/>
      <c r="X16" s="62"/>
      <c r="Y16" s="62"/>
    </row>
    <row r="17" spans="1:25" ht="14.5" x14ac:dyDescent="0.35">
      <c r="A17" s="62"/>
      <c r="B17" s="62"/>
      <c r="C17" s="62"/>
      <c r="D17" s="62"/>
      <c r="E17" s="62"/>
      <c r="F17" s="62"/>
      <c r="G17" s="62"/>
      <c r="H17" s="62"/>
      <c r="I17" s="62"/>
      <c r="J17" s="62"/>
      <c r="K17" s="62"/>
      <c r="L17" s="62"/>
      <c r="M17" s="62"/>
      <c r="N17" s="62"/>
      <c r="O17" s="62"/>
      <c r="P17" s="62"/>
      <c r="Q17" s="62"/>
      <c r="R17" s="62"/>
      <c r="S17" s="62"/>
      <c r="T17" s="62"/>
      <c r="U17" s="62"/>
      <c r="V17" s="62"/>
      <c r="W17" s="62"/>
      <c r="X17" s="62"/>
      <c r="Y17" s="62"/>
    </row>
    <row r="18" spans="1:25" ht="14.5" x14ac:dyDescent="0.35">
      <c r="A18" s="62"/>
      <c r="B18" s="62"/>
      <c r="C18" s="62"/>
      <c r="D18" s="62"/>
      <c r="E18" s="62"/>
      <c r="F18" s="62"/>
      <c r="G18" s="62"/>
      <c r="H18" s="62"/>
      <c r="I18" s="62"/>
      <c r="J18" s="62"/>
      <c r="K18" s="62"/>
      <c r="L18" s="62"/>
      <c r="M18" s="62"/>
      <c r="N18" s="62"/>
      <c r="O18" s="62"/>
      <c r="P18" s="62"/>
      <c r="Q18" s="62"/>
      <c r="R18" s="62"/>
      <c r="S18" s="62"/>
      <c r="T18" s="62"/>
      <c r="U18" s="62"/>
      <c r="V18" s="62"/>
      <c r="W18" s="62"/>
      <c r="X18" s="62"/>
      <c r="Y18" s="62"/>
    </row>
    <row r="19" spans="1:25" ht="14.5" x14ac:dyDescent="0.35">
      <c r="A19" s="62"/>
      <c r="B19" s="62"/>
      <c r="C19" s="62"/>
      <c r="D19" s="62"/>
      <c r="E19" s="62"/>
      <c r="F19" s="62"/>
      <c r="G19" s="62"/>
      <c r="H19" s="62"/>
      <c r="I19" s="62"/>
      <c r="J19" s="62"/>
      <c r="K19" s="62"/>
      <c r="L19" s="62"/>
      <c r="M19" s="62"/>
      <c r="N19" s="62"/>
      <c r="O19" s="62"/>
      <c r="P19" s="62"/>
      <c r="Q19" s="62"/>
      <c r="R19" s="62"/>
      <c r="S19" s="62"/>
      <c r="T19" s="62"/>
      <c r="U19" s="62"/>
      <c r="V19" s="62"/>
      <c r="W19" s="62"/>
      <c r="X19" s="62"/>
      <c r="Y19" s="62"/>
    </row>
    <row r="20" spans="1:25" ht="14.5" x14ac:dyDescent="0.35">
      <c r="A20" s="62"/>
      <c r="B20" s="62"/>
      <c r="C20" s="62"/>
      <c r="D20" s="62"/>
      <c r="E20" s="62"/>
      <c r="F20" s="62"/>
      <c r="G20" s="62"/>
      <c r="H20" s="62"/>
      <c r="I20" s="62"/>
      <c r="J20" s="62"/>
      <c r="K20" s="62"/>
      <c r="L20" s="62"/>
      <c r="M20" s="62"/>
      <c r="N20" s="62"/>
      <c r="O20" s="62"/>
      <c r="P20" s="62"/>
      <c r="Q20" s="62"/>
      <c r="R20" s="62"/>
      <c r="S20" s="62"/>
      <c r="T20" s="62"/>
      <c r="U20" s="62"/>
      <c r="V20" s="62"/>
      <c r="W20" s="62"/>
      <c r="X20" s="62"/>
      <c r="Y20" s="62"/>
    </row>
    <row r="21" spans="1:25" ht="14.5" x14ac:dyDescent="0.35">
      <c r="A21" s="62"/>
      <c r="B21" s="62"/>
      <c r="C21" s="62"/>
      <c r="D21" s="62"/>
      <c r="E21" s="62"/>
      <c r="F21" s="62"/>
      <c r="G21" s="62"/>
      <c r="H21" s="62"/>
      <c r="I21" s="62"/>
      <c r="J21" s="62"/>
      <c r="K21" s="62"/>
      <c r="L21" s="62"/>
      <c r="M21" s="62"/>
      <c r="N21" s="62"/>
      <c r="O21" s="62"/>
      <c r="P21" s="62"/>
      <c r="Q21" s="62"/>
      <c r="R21" s="62"/>
      <c r="S21" s="62"/>
      <c r="T21" s="62"/>
      <c r="U21" s="62"/>
      <c r="V21" s="62"/>
      <c r="W21" s="62"/>
      <c r="X21" s="62"/>
      <c r="Y21" s="62"/>
    </row>
    <row r="22" spans="1:25" ht="14.5" x14ac:dyDescent="0.35">
      <c r="A22" s="62"/>
      <c r="B22" s="62"/>
      <c r="C22" s="62"/>
      <c r="D22" s="62"/>
      <c r="E22" s="62"/>
      <c r="F22" s="62"/>
      <c r="G22" s="62"/>
      <c r="H22" s="62"/>
      <c r="I22" s="62"/>
      <c r="J22" s="62"/>
      <c r="K22" s="62"/>
      <c r="L22" s="62"/>
      <c r="M22" s="62"/>
      <c r="N22" s="62"/>
      <c r="O22" s="62"/>
      <c r="P22" s="62"/>
      <c r="Q22" s="62"/>
      <c r="R22" s="62"/>
      <c r="S22" s="62"/>
      <c r="T22" s="62"/>
      <c r="U22" s="62"/>
      <c r="V22" s="62"/>
      <c r="W22" s="62"/>
      <c r="X22" s="62"/>
      <c r="Y22" s="62"/>
    </row>
    <row r="23" spans="1:25" ht="14.5" x14ac:dyDescent="0.35">
      <c r="A23" s="62"/>
      <c r="B23" s="62"/>
      <c r="C23" s="62"/>
      <c r="D23" s="62"/>
      <c r="E23" s="62"/>
      <c r="F23" s="62"/>
      <c r="G23" s="62"/>
      <c r="H23" s="62"/>
      <c r="I23" s="62"/>
      <c r="J23" s="62"/>
      <c r="K23" s="62"/>
      <c r="L23" s="62"/>
      <c r="M23" s="62"/>
      <c r="N23" s="62"/>
      <c r="O23" s="62"/>
      <c r="P23" s="62"/>
      <c r="Q23" s="62"/>
      <c r="R23" s="62"/>
      <c r="S23" s="62"/>
      <c r="T23" s="62"/>
      <c r="U23" s="62"/>
      <c r="V23" s="62"/>
      <c r="W23" s="62"/>
      <c r="X23" s="62"/>
      <c r="Y23" s="62"/>
    </row>
    <row r="24" spans="1:25" ht="14.5" x14ac:dyDescent="0.35">
      <c r="A24" s="62"/>
      <c r="B24" s="62"/>
      <c r="C24" s="62"/>
      <c r="D24" s="62"/>
      <c r="E24" s="62"/>
      <c r="F24" s="62"/>
      <c r="G24" s="62"/>
      <c r="H24" s="62"/>
      <c r="I24" s="62"/>
      <c r="J24" s="62"/>
      <c r="K24" s="62"/>
      <c r="L24" s="62"/>
      <c r="M24" s="62"/>
      <c r="N24" s="62"/>
      <c r="O24" s="62"/>
      <c r="P24" s="62"/>
      <c r="Q24" s="62"/>
      <c r="R24" s="62"/>
      <c r="S24" s="62"/>
      <c r="T24" s="62"/>
      <c r="U24" s="62"/>
      <c r="V24" s="62"/>
      <c r="W24" s="62"/>
      <c r="X24" s="62"/>
      <c r="Y24" s="62"/>
    </row>
    <row r="25" spans="1:25" ht="14.5" x14ac:dyDescent="0.35">
      <c r="A25" s="62"/>
      <c r="B25" s="62"/>
      <c r="C25" s="62"/>
      <c r="D25" s="62"/>
      <c r="E25" s="62"/>
      <c r="F25" s="62"/>
      <c r="G25" s="62"/>
      <c r="H25" s="62"/>
      <c r="I25" s="62"/>
      <c r="J25" s="62"/>
      <c r="K25" s="62"/>
      <c r="L25" s="62"/>
      <c r="M25" s="62"/>
      <c r="N25" s="62"/>
      <c r="O25" s="62"/>
      <c r="P25" s="62"/>
      <c r="Q25" s="62"/>
      <c r="R25" s="62"/>
      <c r="S25" s="62"/>
      <c r="T25" s="62"/>
      <c r="U25" s="62"/>
      <c r="V25" s="62"/>
      <c r="W25" s="62"/>
      <c r="X25" s="62"/>
      <c r="Y25" s="62"/>
    </row>
    <row r="26" spans="1:25" ht="14.5" x14ac:dyDescent="0.35">
      <c r="A26" s="62"/>
      <c r="B26" s="62"/>
      <c r="C26" s="62"/>
      <c r="D26" s="62"/>
      <c r="E26" s="62"/>
      <c r="F26" s="62"/>
      <c r="G26" s="62"/>
      <c r="H26" s="62"/>
      <c r="I26" s="62"/>
      <c r="J26" s="62"/>
      <c r="K26" s="62"/>
      <c r="L26" s="62"/>
      <c r="M26" s="62"/>
      <c r="N26" s="62"/>
      <c r="O26" s="62"/>
      <c r="P26" s="62"/>
      <c r="Q26" s="62"/>
      <c r="R26" s="62"/>
      <c r="S26" s="62"/>
      <c r="T26" s="62"/>
      <c r="U26" s="62"/>
      <c r="V26" s="62"/>
      <c r="W26" s="62"/>
      <c r="X26" s="62"/>
      <c r="Y26" s="62"/>
    </row>
    <row r="27" spans="1:25" ht="14.5" x14ac:dyDescent="0.35">
      <c r="A27" s="62"/>
      <c r="B27" s="62"/>
      <c r="C27" s="62"/>
      <c r="D27" s="62"/>
      <c r="E27" s="62"/>
      <c r="F27" s="62"/>
      <c r="G27" s="62"/>
      <c r="H27" s="62"/>
      <c r="I27" s="62"/>
      <c r="J27" s="62"/>
      <c r="K27" s="62"/>
      <c r="L27" s="62"/>
      <c r="M27" s="62"/>
      <c r="N27" s="62"/>
      <c r="O27" s="62"/>
      <c r="P27" s="62"/>
      <c r="Q27" s="62"/>
      <c r="R27" s="62"/>
      <c r="S27" s="62"/>
      <c r="T27" s="62"/>
      <c r="U27" s="62"/>
      <c r="V27" s="62"/>
      <c r="W27" s="62"/>
      <c r="X27" s="62"/>
      <c r="Y27" s="62"/>
    </row>
    <row r="28" spans="1:25" ht="14.5" x14ac:dyDescent="0.35">
      <c r="A28" s="62"/>
      <c r="B28" s="62"/>
      <c r="C28" s="62"/>
      <c r="D28" s="62"/>
      <c r="E28" s="62"/>
      <c r="F28" s="62"/>
      <c r="G28" s="62"/>
      <c r="H28" s="62"/>
      <c r="I28" s="62"/>
      <c r="J28" s="62"/>
      <c r="K28" s="62"/>
      <c r="L28" s="62"/>
      <c r="M28" s="62"/>
      <c r="N28" s="62"/>
      <c r="O28" s="62"/>
      <c r="P28" s="62"/>
      <c r="Q28" s="62"/>
      <c r="R28" s="62"/>
      <c r="S28" s="62"/>
      <c r="T28" s="62"/>
      <c r="U28" s="62"/>
      <c r="V28" s="62"/>
      <c r="W28" s="62"/>
      <c r="X28" s="62"/>
      <c r="Y28" s="62"/>
    </row>
    <row r="29" spans="1:25" ht="14.5" x14ac:dyDescent="0.35">
      <c r="A29" s="62"/>
      <c r="B29" s="62"/>
      <c r="C29" s="62"/>
      <c r="D29" s="62"/>
      <c r="E29" s="62"/>
      <c r="F29" s="62"/>
      <c r="G29" s="62"/>
      <c r="H29" s="62"/>
      <c r="I29" s="62"/>
      <c r="J29" s="62"/>
      <c r="K29" s="62"/>
      <c r="L29" s="62"/>
      <c r="M29" s="62"/>
      <c r="N29" s="62"/>
      <c r="O29" s="62"/>
      <c r="P29" s="62"/>
      <c r="Q29" s="62"/>
      <c r="R29" s="62"/>
      <c r="S29" s="62"/>
      <c r="T29" s="62"/>
      <c r="U29" s="62"/>
      <c r="V29" s="62"/>
      <c r="W29" s="62"/>
      <c r="X29" s="62"/>
      <c r="Y29" s="62"/>
    </row>
    <row r="30" spans="1:25" ht="14.5" x14ac:dyDescent="0.35">
      <c r="A30" s="62"/>
      <c r="B30" s="62"/>
      <c r="C30" s="62"/>
      <c r="D30" s="62"/>
      <c r="E30" s="62"/>
      <c r="F30" s="62"/>
      <c r="G30" s="62"/>
      <c r="H30" s="62"/>
      <c r="I30" s="62"/>
      <c r="J30" s="62"/>
      <c r="K30" s="62"/>
      <c r="L30" s="62"/>
      <c r="M30" s="62"/>
      <c r="N30" s="62"/>
      <c r="O30" s="62"/>
      <c r="P30" s="62"/>
      <c r="Q30" s="62"/>
      <c r="R30" s="62"/>
      <c r="S30" s="62"/>
      <c r="T30" s="62"/>
      <c r="U30" s="62"/>
      <c r="V30" s="62"/>
      <c r="W30" s="62"/>
      <c r="X30" s="62"/>
      <c r="Y30" s="62"/>
    </row>
    <row r="31" spans="1:25" ht="14.5" x14ac:dyDescent="0.35">
      <c r="A31" s="62"/>
      <c r="B31" s="62"/>
      <c r="C31" s="62"/>
      <c r="D31" s="62"/>
      <c r="E31" s="62"/>
      <c r="F31" s="62"/>
      <c r="G31" s="62"/>
      <c r="H31" s="62"/>
      <c r="I31" s="62"/>
      <c r="J31" s="62"/>
      <c r="K31" s="62"/>
      <c r="L31" s="62"/>
      <c r="M31" s="62"/>
      <c r="N31" s="62"/>
      <c r="O31" s="62"/>
      <c r="P31" s="62"/>
      <c r="Q31" s="62"/>
      <c r="R31" s="62"/>
      <c r="S31" s="62"/>
      <c r="T31" s="62"/>
      <c r="U31" s="62"/>
      <c r="V31" s="62"/>
      <c r="W31" s="62"/>
      <c r="X31" s="62"/>
      <c r="Y31" s="62"/>
    </row>
    <row r="32" spans="1:25" ht="14.5" x14ac:dyDescent="0.35">
      <c r="A32" s="62"/>
      <c r="B32" s="62"/>
      <c r="C32" s="62"/>
      <c r="D32" s="62"/>
      <c r="E32" s="62"/>
      <c r="F32" s="62"/>
      <c r="G32" s="62"/>
      <c r="H32" s="62"/>
      <c r="I32" s="62"/>
      <c r="J32" s="62"/>
      <c r="K32" s="62"/>
      <c r="L32" s="62"/>
      <c r="M32" s="62"/>
      <c r="N32" s="62"/>
      <c r="O32" s="62"/>
      <c r="P32" s="62"/>
      <c r="Q32" s="62"/>
      <c r="R32" s="62"/>
      <c r="S32" s="62"/>
      <c r="T32" s="62"/>
      <c r="U32" s="62"/>
      <c r="V32" s="62"/>
      <c r="W32" s="62"/>
      <c r="X32" s="62"/>
      <c r="Y32" s="62"/>
    </row>
    <row r="33" spans="1:25" ht="14.5" x14ac:dyDescent="0.35">
      <c r="A33" s="62"/>
      <c r="B33" s="62"/>
      <c r="C33" s="62"/>
      <c r="D33" s="62"/>
      <c r="E33" s="62"/>
      <c r="F33" s="62"/>
      <c r="G33" s="62"/>
      <c r="H33" s="62"/>
      <c r="I33" s="62"/>
      <c r="J33" s="62"/>
      <c r="K33" s="62"/>
      <c r="L33" s="62"/>
      <c r="M33" s="62"/>
      <c r="N33" s="62"/>
      <c r="O33" s="62"/>
      <c r="P33" s="62"/>
      <c r="Q33" s="62"/>
      <c r="R33" s="62"/>
      <c r="S33" s="62"/>
      <c r="T33" s="62"/>
      <c r="U33" s="62"/>
      <c r="V33" s="62"/>
      <c r="W33" s="62"/>
      <c r="X33" s="62"/>
      <c r="Y33" s="62"/>
    </row>
    <row r="34" spans="1:25" ht="14.5" x14ac:dyDescent="0.35">
      <c r="A34" s="62"/>
      <c r="B34" s="62"/>
      <c r="C34" s="62"/>
      <c r="D34" s="62"/>
      <c r="E34" s="62"/>
      <c r="F34" s="62"/>
      <c r="G34" s="62"/>
      <c r="H34" s="62"/>
      <c r="I34" s="62"/>
      <c r="J34" s="62"/>
      <c r="K34" s="62"/>
      <c r="L34" s="62"/>
      <c r="M34" s="62"/>
      <c r="N34" s="62"/>
      <c r="O34" s="62"/>
      <c r="P34" s="62"/>
      <c r="Q34" s="62"/>
      <c r="R34" s="62"/>
      <c r="S34" s="62"/>
      <c r="T34" s="62"/>
      <c r="U34" s="62"/>
      <c r="V34" s="62"/>
      <c r="W34" s="62"/>
      <c r="X34" s="62"/>
      <c r="Y34" s="62"/>
    </row>
    <row r="35" spans="1:25" ht="14.5" x14ac:dyDescent="0.35">
      <c r="A35" s="62"/>
      <c r="B35" s="62"/>
      <c r="C35" s="62"/>
      <c r="D35" s="62"/>
      <c r="E35" s="62"/>
      <c r="F35" s="62"/>
      <c r="G35" s="62"/>
      <c r="H35" s="62"/>
      <c r="I35" s="62"/>
      <c r="J35" s="62"/>
      <c r="K35" s="62"/>
      <c r="L35" s="62"/>
      <c r="M35" s="62"/>
      <c r="N35" s="62"/>
      <c r="O35" s="62"/>
      <c r="P35" s="62"/>
      <c r="Q35" s="62"/>
      <c r="R35" s="62"/>
      <c r="S35" s="62"/>
      <c r="T35" s="62"/>
      <c r="U35" s="62"/>
      <c r="V35" s="62"/>
      <c r="W35" s="62"/>
      <c r="X35" s="62"/>
      <c r="Y35" s="62"/>
    </row>
    <row r="36" spans="1:25" ht="14.5" x14ac:dyDescent="0.35">
      <c r="A36" s="62"/>
      <c r="B36" s="62"/>
      <c r="C36" s="62"/>
      <c r="D36" s="62"/>
      <c r="E36" s="62"/>
      <c r="F36" s="62"/>
      <c r="G36" s="62"/>
      <c r="H36" s="62"/>
      <c r="I36" s="62"/>
      <c r="J36" s="62"/>
      <c r="K36" s="62"/>
      <c r="L36" s="62"/>
      <c r="M36" s="62"/>
      <c r="N36" s="62"/>
      <c r="O36" s="62"/>
      <c r="P36" s="62"/>
      <c r="Q36" s="62"/>
      <c r="R36" s="62"/>
      <c r="S36" s="62"/>
      <c r="T36" s="62"/>
      <c r="U36" s="62"/>
      <c r="V36" s="62"/>
      <c r="W36" s="62"/>
      <c r="X36" s="62"/>
      <c r="Y36" s="62"/>
    </row>
    <row r="37" spans="1:25" ht="14.5" x14ac:dyDescent="0.35">
      <c r="A37" s="62"/>
      <c r="B37" s="62"/>
      <c r="C37" s="62"/>
      <c r="D37" s="62"/>
      <c r="E37" s="62"/>
      <c r="F37" s="62"/>
      <c r="G37" s="62"/>
      <c r="H37" s="62"/>
      <c r="I37" s="62"/>
      <c r="J37" s="62"/>
      <c r="K37" s="62"/>
      <c r="L37" s="62"/>
      <c r="M37" s="62"/>
      <c r="N37" s="62"/>
      <c r="O37" s="62"/>
      <c r="P37" s="62"/>
      <c r="Q37" s="62"/>
      <c r="R37" s="62"/>
      <c r="S37" s="62"/>
      <c r="T37" s="62"/>
      <c r="U37" s="62"/>
      <c r="V37" s="62"/>
      <c r="W37" s="62"/>
      <c r="X37" s="62"/>
      <c r="Y37" s="62"/>
    </row>
    <row r="38" spans="1:25" ht="14.5" x14ac:dyDescent="0.35">
      <c r="A38" s="62"/>
      <c r="B38" s="62"/>
      <c r="C38" s="62"/>
      <c r="D38" s="62"/>
      <c r="E38" s="62"/>
      <c r="F38" s="62"/>
      <c r="G38" s="62"/>
      <c r="H38" s="62"/>
      <c r="I38" s="62"/>
      <c r="J38" s="62"/>
      <c r="K38" s="62"/>
      <c r="L38" s="62"/>
      <c r="M38" s="62"/>
      <c r="N38" s="62"/>
      <c r="O38" s="62"/>
      <c r="P38" s="62"/>
      <c r="Q38" s="62"/>
      <c r="R38" s="62"/>
      <c r="S38" s="62"/>
      <c r="T38" s="62"/>
      <c r="U38" s="62"/>
      <c r="V38" s="62"/>
      <c r="W38" s="62"/>
      <c r="X38" s="62"/>
      <c r="Y38" s="62"/>
    </row>
    <row r="39" spans="1:25" ht="14.5" x14ac:dyDescent="0.35">
      <c r="A39" s="62"/>
      <c r="B39" s="62"/>
      <c r="C39" s="62"/>
      <c r="D39" s="62"/>
      <c r="E39" s="62"/>
      <c r="F39" s="62"/>
      <c r="G39" s="62"/>
      <c r="H39" s="62"/>
      <c r="I39" s="62"/>
      <c r="J39" s="62"/>
      <c r="K39" s="62"/>
      <c r="L39" s="62"/>
      <c r="M39" s="62"/>
      <c r="N39" s="62"/>
      <c r="O39" s="62"/>
      <c r="P39" s="62"/>
      <c r="Q39" s="62"/>
      <c r="R39" s="62"/>
      <c r="S39" s="62"/>
      <c r="T39" s="62"/>
      <c r="U39" s="62"/>
      <c r="V39" s="62"/>
      <c r="W39" s="62"/>
      <c r="X39" s="62"/>
      <c r="Y39" s="62"/>
    </row>
    <row r="40" spans="1:25" ht="14.5" x14ac:dyDescent="0.35">
      <c r="A40" s="62"/>
      <c r="B40" s="62"/>
      <c r="C40" s="62"/>
      <c r="D40" s="62"/>
      <c r="E40" s="62"/>
      <c r="F40" s="62"/>
      <c r="G40" s="62"/>
      <c r="H40" s="62"/>
      <c r="I40" s="62"/>
      <c r="J40" s="62"/>
      <c r="K40" s="62"/>
      <c r="L40" s="62"/>
      <c r="M40" s="62"/>
      <c r="N40" s="62"/>
      <c r="O40" s="62"/>
      <c r="P40" s="62"/>
      <c r="Q40" s="62"/>
      <c r="R40" s="62"/>
      <c r="S40" s="62"/>
      <c r="T40" s="62"/>
      <c r="U40" s="62"/>
      <c r="V40" s="62"/>
      <c r="W40" s="62"/>
      <c r="X40" s="62"/>
      <c r="Y40" s="62"/>
    </row>
    <row r="41" spans="1:25" ht="14.5" x14ac:dyDescent="0.35">
      <c r="A41" s="62"/>
      <c r="B41" s="62"/>
      <c r="C41" s="62"/>
      <c r="D41" s="62"/>
      <c r="E41" s="62"/>
      <c r="F41" s="62"/>
      <c r="G41" s="62"/>
      <c r="H41" s="62"/>
      <c r="I41" s="62"/>
      <c r="J41" s="62"/>
      <c r="K41" s="62"/>
      <c r="L41" s="62"/>
      <c r="M41" s="62"/>
      <c r="N41" s="62"/>
      <c r="O41" s="62"/>
      <c r="P41" s="62"/>
      <c r="Q41" s="62"/>
      <c r="R41" s="62"/>
      <c r="S41" s="62"/>
      <c r="T41" s="62"/>
      <c r="U41" s="62"/>
      <c r="V41" s="62"/>
      <c r="W41" s="62"/>
      <c r="X41" s="62"/>
      <c r="Y41" s="62"/>
    </row>
    <row r="42" spans="1:25" ht="14.5" x14ac:dyDescent="0.35">
      <c r="A42" s="62"/>
      <c r="B42" s="62"/>
      <c r="C42" s="62"/>
      <c r="D42" s="62"/>
      <c r="E42" s="62"/>
      <c r="F42" s="62"/>
      <c r="G42" s="62"/>
      <c r="H42" s="62"/>
      <c r="I42" s="62"/>
      <c r="J42" s="62"/>
      <c r="K42" s="62"/>
      <c r="L42" s="62"/>
      <c r="M42" s="62"/>
      <c r="N42" s="62"/>
      <c r="O42" s="62"/>
      <c r="P42" s="62"/>
      <c r="Q42" s="62"/>
      <c r="R42" s="62"/>
      <c r="S42" s="62"/>
      <c r="T42" s="62"/>
      <c r="U42" s="62"/>
      <c r="V42" s="62"/>
      <c r="W42" s="62"/>
      <c r="X42" s="62"/>
      <c r="Y42" s="62"/>
    </row>
    <row r="43" spans="1:25" ht="14.5" x14ac:dyDescent="0.35">
      <c r="A43" s="62"/>
      <c r="B43" s="62"/>
      <c r="C43" s="62"/>
      <c r="D43" s="62"/>
      <c r="E43" s="62"/>
      <c r="F43" s="62"/>
      <c r="G43" s="62"/>
      <c r="H43" s="62"/>
      <c r="I43" s="62"/>
      <c r="J43" s="62"/>
      <c r="K43" s="62"/>
      <c r="L43" s="62"/>
      <c r="M43" s="62"/>
      <c r="N43" s="62"/>
      <c r="O43" s="62"/>
      <c r="P43" s="62"/>
      <c r="Q43" s="62"/>
      <c r="R43" s="62"/>
      <c r="S43" s="62"/>
      <c r="T43" s="62"/>
      <c r="U43" s="62"/>
      <c r="V43" s="62"/>
      <c r="W43" s="62"/>
      <c r="X43" s="62"/>
      <c r="Y43" s="62"/>
    </row>
    <row r="44" spans="1:25" ht="14.5" x14ac:dyDescent="0.35">
      <c r="A44" s="62"/>
      <c r="B44" s="62"/>
      <c r="C44" s="62"/>
      <c r="D44" s="62"/>
      <c r="E44" s="62"/>
      <c r="F44" s="62"/>
      <c r="G44" s="62"/>
      <c r="H44" s="62"/>
      <c r="I44" s="62"/>
      <c r="J44" s="62"/>
      <c r="K44" s="62"/>
      <c r="L44" s="62"/>
      <c r="M44" s="62"/>
      <c r="N44" s="62"/>
      <c r="O44" s="62"/>
      <c r="P44" s="62"/>
      <c r="Q44" s="62"/>
      <c r="R44" s="62"/>
      <c r="S44" s="62"/>
      <c r="T44" s="62"/>
      <c r="U44" s="62"/>
      <c r="V44" s="62"/>
      <c r="W44" s="62"/>
      <c r="X44" s="62"/>
      <c r="Y44" s="62"/>
    </row>
    <row r="45" spans="1:25" ht="14.5" x14ac:dyDescent="0.35">
      <c r="A45" s="62"/>
      <c r="B45" s="62"/>
      <c r="C45" s="62"/>
      <c r="D45" s="62"/>
      <c r="E45" s="62"/>
      <c r="F45" s="62"/>
      <c r="G45" s="62"/>
      <c r="H45" s="62"/>
      <c r="I45" s="62"/>
      <c r="J45" s="62"/>
      <c r="K45" s="62"/>
      <c r="L45" s="62"/>
      <c r="M45" s="62"/>
      <c r="N45" s="62"/>
      <c r="O45" s="62"/>
      <c r="P45" s="62"/>
      <c r="Q45" s="62"/>
      <c r="R45" s="62"/>
      <c r="S45" s="62"/>
      <c r="T45" s="62"/>
      <c r="U45" s="62"/>
      <c r="V45" s="62"/>
      <c r="W45" s="62"/>
      <c r="X45" s="62"/>
      <c r="Y45" s="62"/>
    </row>
    <row r="46" spans="1:25" ht="14.5" x14ac:dyDescent="0.35">
      <c r="A46" s="62"/>
      <c r="B46" s="62"/>
      <c r="C46" s="62"/>
      <c r="D46" s="62"/>
      <c r="E46" s="62"/>
      <c r="F46" s="62"/>
      <c r="G46" s="62"/>
      <c r="H46" s="62"/>
      <c r="I46" s="62"/>
      <c r="J46" s="62"/>
      <c r="K46" s="62"/>
      <c r="L46" s="62"/>
      <c r="M46" s="62"/>
      <c r="N46" s="62"/>
      <c r="O46" s="62"/>
      <c r="P46" s="62"/>
      <c r="Q46" s="62"/>
      <c r="R46" s="62"/>
      <c r="S46" s="62"/>
      <c r="T46" s="62"/>
      <c r="U46" s="62"/>
      <c r="V46" s="62"/>
      <c r="W46" s="62"/>
      <c r="X46" s="62"/>
      <c r="Y46" s="62"/>
    </row>
    <row r="47" spans="1:25" ht="14.5" x14ac:dyDescent="0.35">
      <c r="A47" s="62"/>
      <c r="B47" s="62"/>
      <c r="C47" s="62"/>
      <c r="D47" s="62"/>
      <c r="E47" s="62"/>
      <c r="F47" s="62"/>
      <c r="G47" s="62"/>
      <c r="H47" s="62"/>
      <c r="I47" s="62"/>
      <c r="J47" s="62"/>
      <c r="K47" s="62"/>
      <c r="L47" s="62"/>
      <c r="M47" s="62"/>
      <c r="N47" s="62"/>
      <c r="O47" s="62"/>
      <c r="P47" s="62"/>
      <c r="Q47" s="62"/>
      <c r="R47" s="62"/>
      <c r="S47" s="62"/>
      <c r="T47" s="62"/>
      <c r="U47" s="62"/>
      <c r="V47" s="62"/>
      <c r="W47" s="62"/>
      <c r="X47" s="62"/>
      <c r="Y47" s="62"/>
    </row>
    <row r="48" spans="1:25" ht="14.5" x14ac:dyDescent="0.35">
      <c r="A48" s="62"/>
      <c r="B48" s="62"/>
      <c r="C48" s="62"/>
      <c r="D48" s="62"/>
      <c r="E48" s="62"/>
      <c r="F48" s="62"/>
      <c r="G48" s="62"/>
      <c r="H48" s="62"/>
      <c r="I48" s="62"/>
      <c r="J48" s="62"/>
      <c r="K48" s="62"/>
      <c r="L48" s="62"/>
      <c r="M48" s="62"/>
      <c r="N48" s="62"/>
      <c r="O48" s="62"/>
      <c r="P48" s="62"/>
      <c r="Q48" s="62"/>
      <c r="R48" s="62"/>
      <c r="S48" s="62"/>
      <c r="T48" s="62"/>
      <c r="U48" s="62"/>
      <c r="V48" s="62"/>
      <c r="W48" s="62"/>
      <c r="X48" s="62"/>
      <c r="Y48" s="62"/>
    </row>
    <row r="49" spans="1:25" ht="14.5" x14ac:dyDescent="0.35">
      <c r="A49" s="62"/>
      <c r="B49" s="62"/>
      <c r="C49" s="62"/>
      <c r="D49" s="62"/>
      <c r="E49" s="62"/>
      <c r="F49" s="62"/>
      <c r="G49" s="62"/>
      <c r="H49" s="62"/>
      <c r="I49" s="62"/>
      <c r="J49" s="62"/>
      <c r="K49" s="62"/>
      <c r="L49" s="62"/>
      <c r="M49" s="62"/>
      <c r="N49" s="62"/>
      <c r="O49" s="62"/>
      <c r="P49" s="62"/>
      <c r="Q49" s="62"/>
      <c r="R49" s="62"/>
      <c r="S49" s="62"/>
      <c r="T49" s="62"/>
      <c r="U49" s="62"/>
      <c r="V49" s="62"/>
      <c r="W49" s="62"/>
      <c r="X49" s="62"/>
      <c r="Y49" s="62"/>
    </row>
    <row r="50" spans="1:25" ht="14.5" x14ac:dyDescent="0.35">
      <c r="A50" s="62"/>
      <c r="B50" s="62"/>
      <c r="C50" s="62"/>
      <c r="D50" s="62"/>
      <c r="E50" s="62"/>
      <c r="F50" s="62"/>
      <c r="G50" s="62"/>
      <c r="H50" s="62"/>
      <c r="I50" s="62"/>
      <c r="J50" s="62"/>
      <c r="K50" s="62"/>
      <c r="L50" s="62"/>
      <c r="M50" s="62"/>
      <c r="N50" s="62"/>
      <c r="O50" s="62"/>
      <c r="P50" s="62"/>
      <c r="Q50" s="62"/>
      <c r="R50" s="62"/>
      <c r="S50" s="62"/>
      <c r="T50" s="62"/>
      <c r="U50" s="62"/>
      <c r="V50" s="62"/>
      <c r="W50" s="62"/>
      <c r="X50" s="62"/>
      <c r="Y50" s="62"/>
    </row>
    <row r="51" spans="1:25" ht="14.5" x14ac:dyDescent="0.35">
      <c r="A51" s="62"/>
      <c r="B51" s="62"/>
      <c r="C51" s="62"/>
      <c r="D51" s="62"/>
      <c r="E51" s="62"/>
      <c r="F51" s="62"/>
      <c r="G51" s="62"/>
      <c r="H51" s="62"/>
      <c r="I51" s="62"/>
      <c r="J51" s="62"/>
      <c r="K51" s="62"/>
      <c r="L51" s="62"/>
      <c r="M51" s="62"/>
      <c r="N51" s="62"/>
      <c r="O51" s="62"/>
      <c r="P51" s="62"/>
      <c r="Q51" s="62"/>
      <c r="R51" s="62"/>
      <c r="S51" s="62"/>
      <c r="T51" s="62"/>
      <c r="U51" s="62"/>
      <c r="V51" s="62"/>
      <c r="W51" s="62"/>
      <c r="X51" s="62"/>
      <c r="Y51" s="62"/>
    </row>
    <row r="52" spans="1:25" ht="14.5" x14ac:dyDescent="0.35">
      <c r="A52" s="62"/>
      <c r="B52" s="62"/>
      <c r="C52" s="62"/>
      <c r="D52" s="62"/>
      <c r="E52" s="62"/>
      <c r="F52" s="62"/>
      <c r="G52" s="62"/>
      <c r="H52" s="62"/>
      <c r="I52" s="62"/>
      <c r="J52" s="62"/>
      <c r="K52" s="62"/>
      <c r="L52" s="62"/>
      <c r="M52" s="62"/>
      <c r="N52" s="62"/>
      <c r="O52" s="62"/>
      <c r="P52" s="62"/>
      <c r="Q52" s="62"/>
      <c r="R52" s="62"/>
      <c r="S52" s="62"/>
      <c r="T52" s="62"/>
      <c r="U52" s="62"/>
      <c r="V52" s="62"/>
      <c r="W52" s="62"/>
      <c r="X52" s="62"/>
      <c r="Y52" s="62"/>
    </row>
    <row r="53" spans="1:25" ht="14.5" x14ac:dyDescent="0.35">
      <c r="A53" s="62"/>
      <c r="B53" s="62"/>
      <c r="C53" s="62"/>
      <c r="D53" s="62"/>
      <c r="E53" s="62"/>
      <c r="F53" s="62"/>
      <c r="G53" s="62"/>
      <c r="H53" s="62"/>
      <c r="I53" s="62"/>
      <c r="J53" s="62"/>
      <c r="K53" s="62"/>
      <c r="L53" s="62"/>
      <c r="M53" s="62"/>
      <c r="N53" s="62"/>
      <c r="O53" s="62"/>
      <c r="P53" s="62"/>
      <c r="Q53" s="62"/>
      <c r="R53" s="62"/>
      <c r="S53" s="62"/>
      <c r="T53" s="62"/>
      <c r="U53" s="62"/>
      <c r="V53" s="62"/>
      <c r="W53" s="62"/>
      <c r="X53" s="62"/>
      <c r="Y53" s="62"/>
    </row>
    <row r="54" spans="1:25" ht="14.5" x14ac:dyDescent="0.35">
      <c r="A54" s="62"/>
      <c r="B54" s="62"/>
      <c r="C54" s="62"/>
      <c r="D54" s="62"/>
      <c r="E54" s="62"/>
      <c r="F54" s="62"/>
      <c r="G54" s="62"/>
      <c r="H54" s="62"/>
      <c r="I54" s="62"/>
      <c r="J54" s="62"/>
      <c r="K54" s="62"/>
      <c r="L54" s="62"/>
      <c r="M54" s="62"/>
      <c r="N54" s="62"/>
      <c r="O54" s="62"/>
      <c r="P54" s="62"/>
      <c r="Q54" s="62"/>
      <c r="R54" s="62"/>
      <c r="S54" s="62"/>
      <c r="T54" s="62"/>
      <c r="U54" s="62"/>
      <c r="V54" s="62"/>
      <c r="W54" s="62"/>
      <c r="X54" s="62"/>
      <c r="Y54" s="62"/>
    </row>
    <row r="55" spans="1:25" ht="14.5" x14ac:dyDescent="0.35">
      <c r="A55" s="62"/>
      <c r="B55" s="62"/>
      <c r="C55" s="62"/>
      <c r="D55" s="62"/>
      <c r="E55" s="62"/>
      <c r="F55" s="62"/>
      <c r="G55" s="62"/>
      <c r="H55" s="62"/>
      <c r="I55" s="62"/>
      <c r="J55" s="62"/>
      <c r="K55" s="62"/>
      <c r="L55" s="62"/>
      <c r="M55" s="62"/>
      <c r="N55" s="62"/>
      <c r="O55" s="62"/>
      <c r="P55" s="62"/>
      <c r="Q55" s="62"/>
      <c r="R55" s="62"/>
      <c r="S55" s="62"/>
      <c r="T55" s="62"/>
      <c r="U55" s="62"/>
      <c r="V55" s="62"/>
      <c r="W55" s="62"/>
      <c r="X55" s="62"/>
      <c r="Y55" s="62"/>
    </row>
    <row r="56" spans="1:25" ht="14.5" x14ac:dyDescent="0.35">
      <c r="A56" s="62"/>
      <c r="B56" s="62"/>
      <c r="C56" s="62"/>
      <c r="D56" s="62"/>
      <c r="E56" s="62"/>
      <c r="F56" s="62"/>
      <c r="G56" s="62"/>
      <c r="H56" s="62"/>
      <c r="I56" s="62"/>
      <c r="J56" s="62"/>
      <c r="K56" s="62"/>
      <c r="L56" s="62"/>
      <c r="M56" s="62"/>
      <c r="N56" s="62"/>
      <c r="O56" s="62"/>
      <c r="P56" s="62"/>
      <c r="Q56" s="62"/>
      <c r="R56" s="62"/>
      <c r="S56" s="62"/>
      <c r="T56" s="62"/>
      <c r="U56" s="62"/>
      <c r="V56" s="62"/>
      <c r="W56" s="62"/>
      <c r="X56" s="62"/>
      <c r="Y56" s="62"/>
    </row>
    <row r="57" spans="1:25" ht="14.5" x14ac:dyDescent="0.35">
      <c r="A57" s="62"/>
      <c r="B57" s="62"/>
      <c r="C57" s="62"/>
      <c r="D57" s="62"/>
      <c r="E57" s="62"/>
      <c r="F57" s="62"/>
      <c r="G57" s="62"/>
      <c r="H57" s="62"/>
      <c r="I57" s="62"/>
      <c r="J57" s="62"/>
      <c r="K57" s="62"/>
      <c r="L57" s="62"/>
      <c r="M57" s="62"/>
      <c r="N57" s="62"/>
      <c r="O57" s="62"/>
      <c r="P57" s="62"/>
      <c r="Q57" s="62"/>
      <c r="R57" s="62"/>
      <c r="S57" s="62"/>
      <c r="T57" s="62"/>
      <c r="U57" s="62"/>
      <c r="V57" s="62"/>
      <c r="W57" s="62"/>
      <c r="X57" s="62"/>
      <c r="Y57" s="62"/>
    </row>
    <row r="58" spans="1:25" ht="14.5" x14ac:dyDescent="0.35">
      <c r="A58" s="62"/>
      <c r="B58" s="62"/>
      <c r="C58" s="62"/>
      <c r="D58" s="62"/>
      <c r="E58" s="62"/>
      <c r="F58" s="62"/>
      <c r="G58" s="62"/>
      <c r="H58" s="62"/>
      <c r="I58" s="62"/>
      <c r="J58" s="62"/>
      <c r="K58" s="62"/>
      <c r="L58" s="62"/>
      <c r="M58" s="62"/>
      <c r="N58" s="62"/>
      <c r="O58" s="62"/>
      <c r="P58" s="62"/>
      <c r="Q58" s="62"/>
      <c r="R58" s="62"/>
      <c r="S58" s="62"/>
      <c r="T58" s="62"/>
      <c r="U58" s="62"/>
      <c r="V58" s="62"/>
      <c r="W58" s="62"/>
      <c r="X58" s="62"/>
      <c r="Y58" s="62"/>
    </row>
    <row r="59" spans="1:25" ht="14.5" x14ac:dyDescent="0.35">
      <c r="A59" s="62"/>
      <c r="B59" s="62"/>
      <c r="C59" s="62"/>
      <c r="D59" s="62"/>
      <c r="E59" s="62"/>
      <c r="F59" s="62"/>
      <c r="G59" s="62"/>
      <c r="H59" s="62"/>
      <c r="I59" s="62"/>
      <c r="J59" s="62"/>
      <c r="K59" s="62"/>
      <c r="L59" s="62"/>
      <c r="M59" s="62"/>
      <c r="N59" s="62"/>
      <c r="O59" s="62"/>
      <c r="P59" s="62"/>
      <c r="Q59" s="62"/>
      <c r="R59" s="62"/>
      <c r="S59" s="62"/>
      <c r="T59" s="62"/>
      <c r="U59" s="62"/>
      <c r="V59" s="62"/>
      <c r="W59" s="62"/>
      <c r="X59" s="62"/>
      <c r="Y59" s="62"/>
    </row>
    <row r="60" spans="1:25" ht="14.5" x14ac:dyDescent="0.35">
      <c r="A60" s="62"/>
      <c r="B60" s="62"/>
      <c r="C60" s="62"/>
      <c r="D60" s="62"/>
      <c r="E60" s="62"/>
      <c r="F60" s="62"/>
      <c r="G60" s="62"/>
      <c r="H60" s="62"/>
      <c r="I60" s="62"/>
      <c r="J60" s="62"/>
      <c r="K60" s="62"/>
      <c r="L60" s="62"/>
      <c r="M60" s="62"/>
      <c r="N60" s="62"/>
      <c r="O60" s="62"/>
      <c r="P60" s="62"/>
      <c r="Q60" s="62"/>
      <c r="R60" s="62"/>
      <c r="S60" s="62"/>
      <c r="T60" s="62"/>
      <c r="U60" s="62"/>
      <c r="V60" s="62"/>
      <c r="W60" s="62"/>
      <c r="X60" s="62"/>
      <c r="Y60" s="62"/>
    </row>
    <row r="61" spans="1:25" ht="14.5" x14ac:dyDescent="0.35">
      <c r="A61" s="62"/>
      <c r="B61" s="204" t="s">
        <v>1145</v>
      </c>
      <c r="C61" s="62"/>
      <c r="D61" s="62"/>
      <c r="E61" s="62"/>
      <c r="F61" s="62"/>
      <c r="G61" s="62"/>
      <c r="H61" s="62"/>
      <c r="I61" s="62"/>
      <c r="J61" s="62"/>
      <c r="K61" s="62"/>
      <c r="L61" s="62"/>
      <c r="M61" s="62"/>
      <c r="N61" s="62"/>
      <c r="O61" s="62"/>
      <c r="P61" s="62"/>
      <c r="Q61" s="62"/>
      <c r="R61" s="62"/>
      <c r="S61" s="62"/>
      <c r="T61" s="62"/>
      <c r="U61" s="62"/>
      <c r="V61" s="62"/>
      <c r="W61" s="62"/>
      <c r="X61" s="62"/>
      <c r="Y61" s="62"/>
    </row>
    <row r="62" spans="1:25" ht="15" customHeight="1" x14ac:dyDescent="0.35">
      <c r="A62" s="62"/>
      <c r="B62" s="205" t="s">
        <v>1146</v>
      </c>
      <c r="C62" s="206"/>
      <c r="D62" s="206"/>
      <c r="E62" s="206"/>
      <c r="F62" s="206"/>
      <c r="G62" s="62"/>
      <c r="H62" s="62"/>
      <c r="I62" s="62"/>
      <c r="J62" s="62"/>
      <c r="K62" s="62"/>
      <c r="L62" s="62"/>
      <c r="M62" s="62"/>
      <c r="N62" s="62"/>
      <c r="O62" s="62"/>
      <c r="P62" s="62"/>
      <c r="Q62" s="62"/>
      <c r="R62" s="62"/>
      <c r="S62" s="62"/>
      <c r="T62" s="62"/>
      <c r="U62" s="62"/>
      <c r="V62" s="62"/>
      <c r="W62" s="62"/>
      <c r="X62" s="62"/>
      <c r="Y62" s="62"/>
    </row>
    <row r="63" spans="1:25" ht="14.5" x14ac:dyDescent="0.35">
      <c r="A63" s="62"/>
      <c r="B63" s="207" t="s">
        <v>1147</v>
      </c>
      <c r="C63" s="62"/>
      <c r="D63" s="62"/>
      <c r="E63" s="62"/>
      <c r="F63" s="62"/>
      <c r="G63" s="62"/>
      <c r="H63" s="62"/>
      <c r="I63" s="62"/>
      <c r="J63" s="62"/>
      <c r="K63" s="62"/>
      <c r="L63" s="62"/>
      <c r="M63" s="62"/>
      <c r="N63" s="62"/>
      <c r="O63" s="62"/>
      <c r="P63" s="62"/>
      <c r="Q63" s="62"/>
      <c r="R63" s="62"/>
      <c r="S63" s="62"/>
      <c r="T63" s="62"/>
      <c r="U63" s="62"/>
      <c r="V63" s="62"/>
      <c r="W63" s="62"/>
      <c r="X63" s="62"/>
      <c r="Y63" s="62"/>
    </row>
    <row r="64" spans="1:25" ht="14.5" x14ac:dyDescent="0.35">
      <c r="A64" s="62"/>
      <c r="B64" s="208" t="s">
        <v>1148</v>
      </c>
      <c r="C64" s="62"/>
      <c r="D64" s="62"/>
      <c r="E64" s="62"/>
      <c r="F64" s="62"/>
      <c r="G64" s="62"/>
      <c r="H64" s="62"/>
      <c r="I64" s="62"/>
      <c r="J64" s="62"/>
      <c r="K64" s="62"/>
      <c r="L64" s="62"/>
      <c r="M64" s="62"/>
      <c r="N64" s="62"/>
      <c r="O64" s="62"/>
      <c r="P64" s="62"/>
      <c r="Q64" s="62"/>
      <c r="R64" s="62"/>
      <c r="S64" s="62"/>
      <c r="T64" s="62"/>
      <c r="U64" s="62"/>
      <c r="V64" s="62"/>
      <c r="W64" s="62"/>
      <c r="X64" s="62"/>
      <c r="Y64" s="62"/>
    </row>
    <row r="65" spans="1:25" ht="14.5" x14ac:dyDescent="0.35">
      <c r="A65" s="62"/>
      <c r="B65" s="62"/>
      <c r="C65" s="62"/>
      <c r="D65" s="62"/>
      <c r="E65" s="62"/>
      <c r="F65" s="62"/>
      <c r="G65" s="62"/>
      <c r="H65" s="62"/>
      <c r="I65" s="62"/>
      <c r="J65" s="62"/>
      <c r="K65" s="62"/>
      <c r="L65" s="62"/>
      <c r="M65" s="62"/>
      <c r="N65" s="62"/>
      <c r="O65" s="62"/>
      <c r="P65" s="62"/>
      <c r="Q65" s="62"/>
      <c r="R65" s="62"/>
      <c r="S65" s="62"/>
      <c r="T65" s="62"/>
      <c r="U65" s="62"/>
      <c r="V65" s="62"/>
      <c r="W65" s="62"/>
      <c r="X65" s="62"/>
      <c r="Y65" s="62"/>
    </row>
    <row r="66" spans="1:25" ht="14.5" x14ac:dyDescent="0.35">
      <c r="A66" s="62"/>
      <c r="B66" s="209" t="s">
        <v>1149</v>
      </c>
      <c r="C66" s="210"/>
      <c r="D66" s="210"/>
      <c r="E66" s="210"/>
      <c r="F66" s="210"/>
      <c r="G66" s="210" t="s">
        <v>1150</v>
      </c>
      <c r="H66" s="210"/>
      <c r="I66" s="62"/>
      <c r="J66" s="210"/>
      <c r="K66" s="210"/>
      <c r="L66" s="62"/>
      <c r="M66" s="62"/>
      <c r="N66" s="62"/>
      <c r="O66" s="62"/>
      <c r="P66" s="62"/>
      <c r="Q66" s="62"/>
      <c r="R66" s="62"/>
      <c r="S66" s="62"/>
      <c r="T66" s="62"/>
      <c r="U66" s="62"/>
      <c r="V66" s="62"/>
      <c r="W66" s="62"/>
      <c r="X66" s="62"/>
      <c r="Y66" s="62"/>
    </row>
    <row r="67" spans="1:25" ht="14.5" x14ac:dyDescent="0.35">
      <c r="A67" s="62"/>
      <c r="B67" s="209"/>
      <c r="C67" s="210"/>
      <c r="D67" s="210"/>
      <c r="E67" s="210"/>
      <c r="F67" s="210"/>
      <c r="G67" s="210"/>
      <c r="H67" s="210"/>
      <c r="I67" s="210"/>
      <c r="J67" s="210"/>
      <c r="K67" s="210"/>
      <c r="L67" s="62"/>
      <c r="M67" s="62"/>
      <c r="N67" s="62"/>
      <c r="O67" s="62"/>
      <c r="P67" s="62"/>
      <c r="Q67" s="62"/>
      <c r="R67" s="62"/>
      <c r="S67" s="62"/>
      <c r="T67" s="62"/>
      <c r="U67" s="62"/>
      <c r="V67" s="62"/>
      <c r="W67" s="62"/>
      <c r="X67" s="62"/>
      <c r="Y67" s="62"/>
    </row>
    <row r="68" spans="1:25" ht="14.5" x14ac:dyDescent="0.35">
      <c r="A68" s="62"/>
      <c r="B68" s="209" t="s">
        <v>1151</v>
      </c>
      <c r="C68" s="210"/>
      <c r="D68" s="210"/>
      <c r="E68" s="210"/>
      <c r="F68" s="210"/>
      <c r="G68" s="210"/>
      <c r="H68" s="210"/>
      <c r="I68" s="210"/>
      <c r="J68" s="210"/>
      <c r="K68" s="210"/>
      <c r="L68" s="62"/>
      <c r="M68" s="62"/>
      <c r="N68" s="62"/>
      <c r="O68" s="62"/>
      <c r="P68" s="62"/>
      <c r="Q68" s="62"/>
      <c r="R68" s="62"/>
      <c r="S68" s="62"/>
      <c r="T68" s="62"/>
      <c r="U68" s="62"/>
      <c r="V68" s="62"/>
      <c r="W68" s="62"/>
      <c r="X68" s="62"/>
      <c r="Y68" s="62"/>
    </row>
    <row r="69" spans="1:25" ht="14.5" x14ac:dyDescent="0.35">
      <c r="A69" s="62"/>
      <c r="B69" s="209" t="s">
        <v>1152</v>
      </c>
      <c r="C69" s="62"/>
      <c r="D69" s="62"/>
      <c r="E69" s="62"/>
      <c r="F69" s="62"/>
      <c r="G69" s="62"/>
      <c r="H69" s="62"/>
      <c r="I69" s="62"/>
      <c r="J69" s="62"/>
      <c r="K69" s="62"/>
      <c r="L69" s="62"/>
      <c r="M69" s="62"/>
      <c r="N69" s="62"/>
      <c r="O69" s="62"/>
      <c r="P69" s="62"/>
      <c r="Q69" s="62"/>
      <c r="R69" s="62"/>
      <c r="S69" s="62"/>
      <c r="T69" s="62"/>
      <c r="U69" s="62"/>
      <c r="V69" s="62"/>
      <c r="W69" s="62"/>
      <c r="X69" s="62"/>
      <c r="Y69" s="62"/>
    </row>
    <row r="70" spans="1:25" ht="14.5" x14ac:dyDescent="0.35">
      <c r="A70" s="62"/>
      <c r="B70" s="211" t="s">
        <v>1153</v>
      </c>
      <c r="C70" s="62"/>
      <c r="D70" s="62"/>
      <c r="E70" s="62"/>
      <c r="F70" s="62"/>
      <c r="G70" s="62"/>
      <c r="H70" s="62"/>
      <c r="I70" s="62"/>
      <c r="J70" s="62"/>
      <c r="K70" s="62"/>
      <c r="L70" s="62"/>
      <c r="M70" s="62"/>
      <c r="N70" s="62"/>
      <c r="O70" s="62"/>
      <c r="P70" s="62"/>
      <c r="Q70" s="62"/>
      <c r="R70" s="62"/>
      <c r="S70" s="62"/>
      <c r="T70" s="62"/>
      <c r="U70" s="62"/>
      <c r="V70" s="62"/>
      <c r="W70" s="62"/>
      <c r="X70" s="62"/>
      <c r="Y70" s="62"/>
    </row>
    <row r="71" spans="1:25" ht="14.5" x14ac:dyDescent="0.35">
      <c r="A71" s="62"/>
      <c r="B71" s="209" t="s">
        <v>1154</v>
      </c>
      <c r="C71" s="62"/>
      <c r="D71" s="62"/>
      <c r="E71" s="62"/>
      <c r="F71" s="62"/>
      <c r="G71" s="209" t="s">
        <v>1155</v>
      </c>
      <c r="H71" s="62"/>
      <c r="I71" s="62"/>
      <c r="J71" s="62"/>
      <c r="K71" s="62"/>
      <c r="L71" s="62"/>
      <c r="M71" s="62"/>
      <c r="N71" s="62"/>
      <c r="O71" s="62"/>
      <c r="P71" s="62"/>
      <c r="Q71" s="62"/>
      <c r="R71" s="62"/>
      <c r="S71" s="62"/>
      <c r="T71" s="62"/>
      <c r="U71" s="62"/>
      <c r="V71" s="62"/>
      <c r="W71" s="62"/>
      <c r="X71" s="62"/>
      <c r="Y71" s="62"/>
    </row>
    <row r="72" spans="1:25" ht="14.5" x14ac:dyDescent="0.35">
      <c r="A72" s="62"/>
      <c r="B72" s="209" t="s">
        <v>1156</v>
      </c>
      <c r="C72" s="62"/>
      <c r="D72" s="62"/>
      <c r="E72" s="62"/>
      <c r="F72" s="62"/>
      <c r="G72" s="209" t="s">
        <v>1157</v>
      </c>
      <c r="H72" s="62"/>
      <c r="I72" s="62"/>
      <c r="J72" s="62"/>
      <c r="K72" s="62"/>
      <c r="L72" s="62"/>
      <c r="M72" s="62"/>
      <c r="N72" s="62"/>
      <c r="O72" s="62"/>
      <c r="P72" s="62"/>
      <c r="Q72" s="62"/>
      <c r="R72" s="62"/>
      <c r="S72" s="62"/>
      <c r="T72" s="62"/>
      <c r="U72" s="62"/>
      <c r="V72" s="62"/>
      <c r="W72" s="62"/>
      <c r="X72" s="62"/>
      <c r="Y72" s="62"/>
    </row>
    <row r="73" spans="1:25" ht="14.5" x14ac:dyDescent="0.35">
      <c r="A73" s="62"/>
      <c r="B73" s="209" t="s">
        <v>1158</v>
      </c>
      <c r="C73" s="62"/>
      <c r="D73" s="62"/>
      <c r="E73" s="62"/>
      <c r="F73" s="62"/>
      <c r="G73" s="62"/>
      <c r="H73" s="62"/>
      <c r="I73" s="62"/>
      <c r="J73" s="62"/>
      <c r="K73" s="62"/>
      <c r="L73" s="62"/>
      <c r="M73" s="62"/>
      <c r="N73" s="62"/>
      <c r="O73" s="62"/>
      <c r="P73" s="62"/>
      <c r="Q73" s="62"/>
      <c r="R73" s="62"/>
      <c r="S73" s="62"/>
      <c r="T73" s="62"/>
      <c r="U73" s="62"/>
      <c r="V73" s="62"/>
      <c r="W73" s="62"/>
      <c r="X73" s="62"/>
      <c r="Y73" s="62"/>
    </row>
    <row r="74" spans="1:25" ht="14.5" x14ac:dyDescent="0.35">
      <c r="A74" s="62"/>
      <c r="B74" s="62" t="s">
        <v>1159</v>
      </c>
      <c r="C74" s="62"/>
      <c r="D74" s="62"/>
      <c r="E74" s="62"/>
      <c r="F74" s="62"/>
      <c r="G74" s="212" t="s">
        <v>1160</v>
      </c>
      <c r="H74" s="62"/>
      <c r="I74" s="62"/>
      <c r="J74" s="62"/>
      <c r="K74" s="62"/>
      <c r="L74" s="62"/>
      <c r="M74" s="62"/>
      <c r="N74" s="62"/>
      <c r="O74" s="62"/>
      <c r="P74" s="62"/>
      <c r="Q74" s="62"/>
      <c r="R74" s="62"/>
      <c r="S74" s="62"/>
      <c r="T74" s="62"/>
      <c r="U74" s="62"/>
      <c r="V74" s="62"/>
      <c r="W74" s="62"/>
      <c r="X74" s="62"/>
      <c r="Y74" s="62"/>
    </row>
    <row r="75" spans="1:25" ht="14.5" x14ac:dyDescent="0.35">
      <c r="A75" s="62"/>
      <c r="B75" s="62"/>
      <c r="C75" s="62"/>
      <c r="D75" s="62"/>
      <c r="E75" s="62"/>
      <c r="F75" s="62"/>
      <c r="G75" s="62"/>
      <c r="H75" s="62"/>
      <c r="I75" s="62"/>
      <c r="J75" s="62"/>
      <c r="K75" s="62"/>
      <c r="L75" s="62"/>
      <c r="M75" s="62"/>
      <c r="N75" s="62"/>
      <c r="O75" s="62"/>
      <c r="P75" s="62"/>
      <c r="Q75" s="62"/>
      <c r="R75" s="62"/>
      <c r="S75" s="62"/>
      <c r="T75" s="62"/>
      <c r="U75" s="62"/>
      <c r="V75" s="62"/>
      <c r="W75" s="62"/>
      <c r="X75" s="62"/>
      <c r="Y75" s="62"/>
    </row>
    <row r="76" spans="1:25" ht="14.5" x14ac:dyDescent="0.35">
      <c r="A76" s="62"/>
      <c r="B76" s="62"/>
      <c r="C76" s="62"/>
      <c r="D76" s="62"/>
      <c r="E76" s="62"/>
      <c r="F76" s="62"/>
      <c r="G76" s="62"/>
      <c r="H76" s="62"/>
      <c r="I76" s="62"/>
      <c r="J76" s="62"/>
      <c r="K76" s="62"/>
      <c r="L76" s="62"/>
      <c r="M76" s="62"/>
      <c r="N76" s="62"/>
      <c r="O76" s="62"/>
      <c r="P76" s="62"/>
      <c r="Q76" s="62"/>
      <c r="R76" s="62"/>
      <c r="S76" s="62"/>
      <c r="T76" s="62"/>
      <c r="U76" s="62"/>
      <c r="V76" s="62"/>
      <c r="W76" s="62"/>
      <c r="X76" s="62"/>
      <c r="Y76" s="62"/>
    </row>
    <row r="77" spans="1:25" ht="14.5" x14ac:dyDescent="0.35">
      <c r="A77" s="62"/>
      <c r="B77" s="209" t="s">
        <v>1161</v>
      </c>
      <c r="C77" s="62"/>
      <c r="D77" s="62"/>
      <c r="E77" s="62"/>
      <c r="F77" s="62"/>
      <c r="G77" s="62"/>
      <c r="H77" s="62"/>
      <c r="I77" s="62"/>
      <c r="J77" s="62"/>
      <c r="K77" s="62"/>
      <c r="L77" s="62"/>
      <c r="M77" s="62"/>
      <c r="N77" s="62"/>
      <c r="O77" s="62"/>
      <c r="P77" s="62"/>
      <c r="Q77" s="62"/>
      <c r="R77" s="62"/>
      <c r="S77" s="62"/>
      <c r="T77" s="62"/>
      <c r="U77" s="62"/>
      <c r="V77" s="62"/>
      <c r="W77" s="62"/>
      <c r="X77" s="62"/>
      <c r="Y77" s="62"/>
    </row>
    <row r="78" spans="1:25" ht="14.5" x14ac:dyDescent="0.35">
      <c r="A78" s="62"/>
      <c r="B78" s="211" t="s">
        <v>1153</v>
      </c>
      <c r="C78" s="62"/>
      <c r="D78" s="62"/>
      <c r="E78" s="62"/>
      <c r="F78" s="62"/>
      <c r="G78" s="62"/>
      <c r="H78" s="62"/>
      <c r="I78" s="62"/>
      <c r="J78" s="62"/>
      <c r="K78" s="62"/>
      <c r="L78" s="62"/>
      <c r="M78" s="62"/>
      <c r="N78" s="62"/>
      <c r="O78" s="62"/>
      <c r="P78" s="62"/>
      <c r="Q78" s="62"/>
      <c r="R78" s="62"/>
      <c r="S78" s="62"/>
      <c r="T78" s="62"/>
      <c r="U78" s="62"/>
      <c r="V78" s="62"/>
      <c r="W78" s="62"/>
      <c r="X78" s="62"/>
      <c r="Y78" s="62"/>
    </row>
    <row r="79" spans="1:25" ht="14.5" x14ac:dyDescent="0.35">
      <c r="A79" s="62"/>
      <c r="B79" s="209" t="s">
        <v>1162</v>
      </c>
      <c r="C79" s="62"/>
      <c r="D79" s="62"/>
      <c r="E79" s="62"/>
      <c r="F79" s="62"/>
      <c r="G79" s="209" t="s">
        <v>1163</v>
      </c>
      <c r="H79" s="62"/>
      <c r="I79" s="62"/>
      <c r="J79" s="62"/>
      <c r="K79" s="62"/>
      <c r="L79" s="62"/>
      <c r="M79" s="62"/>
      <c r="N79" s="62"/>
      <c r="O79" s="62"/>
      <c r="P79" s="62"/>
      <c r="Q79" s="62"/>
      <c r="R79" s="62"/>
      <c r="S79" s="62"/>
      <c r="T79" s="62"/>
      <c r="U79" s="62"/>
      <c r="V79" s="62"/>
      <c r="W79" s="62"/>
      <c r="X79" s="62"/>
      <c r="Y79" s="62"/>
    </row>
    <row r="80" spans="1:25" ht="14.5" x14ac:dyDescent="0.35">
      <c r="A80" s="62"/>
      <c r="B80" s="209" t="s">
        <v>1156</v>
      </c>
      <c r="C80" s="62"/>
      <c r="D80" s="62"/>
      <c r="E80" s="62"/>
      <c r="F80" s="62"/>
      <c r="G80" s="209" t="s">
        <v>1164</v>
      </c>
      <c r="H80" s="62"/>
      <c r="I80" s="62"/>
      <c r="J80" s="62"/>
      <c r="K80" s="62"/>
      <c r="L80" s="62"/>
      <c r="M80" s="62"/>
      <c r="N80" s="62"/>
      <c r="O80" s="62"/>
      <c r="P80" s="62"/>
      <c r="Q80" s="62"/>
      <c r="R80" s="62"/>
      <c r="S80" s="62"/>
      <c r="T80" s="62"/>
      <c r="U80" s="62"/>
      <c r="V80" s="62"/>
      <c r="W80" s="62"/>
      <c r="X80" s="62"/>
      <c r="Y80" s="62"/>
    </row>
    <row r="81" spans="1:25" ht="14.5" x14ac:dyDescent="0.35">
      <c r="A81" s="62"/>
      <c r="B81" s="209" t="s">
        <v>1165</v>
      </c>
      <c r="C81" s="62"/>
      <c r="D81" s="62"/>
      <c r="E81" s="62"/>
      <c r="F81" s="62"/>
      <c r="G81" s="62"/>
      <c r="H81" s="62"/>
      <c r="I81" s="62"/>
      <c r="J81" s="62"/>
      <c r="K81" s="213"/>
      <c r="L81" s="213"/>
      <c r="M81" s="213"/>
      <c r="N81" s="213"/>
      <c r="O81" s="62"/>
      <c r="P81" s="62"/>
      <c r="Q81" s="62"/>
      <c r="R81" s="62"/>
      <c r="S81" s="62"/>
      <c r="T81" s="62"/>
      <c r="U81" s="62"/>
      <c r="V81" s="62"/>
      <c r="W81" s="62"/>
      <c r="X81" s="62"/>
      <c r="Y81" s="62"/>
    </row>
    <row r="82" spans="1:25" ht="14.5" x14ac:dyDescent="0.35">
      <c r="A82" s="62"/>
      <c r="B82" s="62" t="s">
        <v>1159</v>
      </c>
      <c r="C82" s="62"/>
      <c r="D82" s="62"/>
      <c r="E82" s="62"/>
      <c r="F82" s="62"/>
      <c r="G82" s="212" t="s">
        <v>1166</v>
      </c>
      <c r="H82" s="62"/>
      <c r="I82" s="62"/>
      <c r="J82" s="62"/>
      <c r="K82" s="213"/>
      <c r="L82" s="213"/>
      <c r="M82" s="213"/>
      <c r="N82" s="213"/>
      <c r="O82" s="62"/>
      <c r="P82" s="62"/>
      <c r="Q82" s="62"/>
      <c r="R82" s="62"/>
      <c r="S82" s="62"/>
      <c r="T82" s="62"/>
      <c r="U82" s="62"/>
      <c r="V82" s="62"/>
      <c r="W82" s="62"/>
      <c r="X82" s="62"/>
      <c r="Y82" s="62"/>
    </row>
    <row r="83" spans="1:25" ht="14.5" x14ac:dyDescent="0.35">
      <c r="A83" s="62"/>
      <c r="B83" s="62"/>
      <c r="C83" s="62"/>
      <c r="D83" s="62"/>
      <c r="E83" s="62"/>
      <c r="F83" s="62"/>
      <c r="G83" s="62"/>
      <c r="H83" s="62"/>
      <c r="I83" s="62"/>
      <c r="J83" s="62"/>
      <c r="K83" s="62"/>
      <c r="L83" s="62"/>
      <c r="M83" s="62"/>
      <c r="N83" s="62"/>
      <c r="O83" s="62"/>
      <c r="P83" s="62"/>
      <c r="Q83" s="62"/>
      <c r="R83" s="62" t="s">
        <v>1140</v>
      </c>
      <c r="S83" s="62"/>
      <c r="T83" s="62"/>
      <c r="U83" s="62"/>
      <c r="V83" s="62"/>
      <c r="W83" s="62"/>
      <c r="X83" s="62"/>
      <c r="Y83" s="62"/>
    </row>
    <row r="84" spans="1:25" ht="14.5" x14ac:dyDescent="0.35">
      <c r="A84" s="62"/>
      <c r="B84" s="210" t="s">
        <v>1167</v>
      </c>
      <c r="C84" s="210"/>
      <c r="D84" s="210"/>
      <c r="E84" s="210"/>
      <c r="F84" s="210"/>
      <c r="G84" s="62"/>
      <c r="H84" s="62"/>
      <c r="I84" s="62"/>
      <c r="J84" s="62"/>
      <c r="K84" s="62"/>
      <c r="L84" s="62"/>
      <c r="M84" s="62"/>
      <c r="N84" s="62"/>
      <c r="O84" s="62"/>
      <c r="P84" s="62"/>
      <c r="Q84" s="62"/>
      <c r="R84" s="62"/>
      <c r="S84" s="62"/>
      <c r="T84" s="62"/>
      <c r="U84" s="62"/>
      <c r="V84" s="62"/>
      <c r="W84" s="62"/>
      <c r="X84" s="62"/>
      <c r="Y84" s="62"/>
    </row>
    <row r="85" spans="1:25" ht="14.5" x14ac:dyDescent="0.35">
      <c r="A85" s="62"/>
      <c r="B85" s="62"/>
      <c r="C85" s="62"/>
      <c r="D85" s="62"/>
      <c r="E85" s="62"/>
      <c r="F85" s="62"/>
      <c r="G85" s="62"/>
      <c r="H85" s="62"/>
      <c r="I85" s="62"/>
      <c r="J85" s="62"/>
      <c r="K85" s="62"/>
      <c r="L85" s="62"/>
      <c r="M85" s="62"/>
      <c r="N85" s="62"/>
      <c r="O85" s="62"/>
      <c r="P85" s="62"/>
      <c r="Q85" s="62"/>
      <c r="R85" s="62"/>
      <c r="S85" s="62"/>
      <c r="T85" s="62"/>
      <c r="U85" s="62"/>
      <c r="V85" s="62"/>
      <c r="W85" s="62"/>
      <c r="X85" s="62"/>
      <c r="Y85" s="62"/>
    </row>
    <row r="86" spans="1:25" ht="14.5" x14ac:dyDescent="0.35">
      <c r="A86" s="62"/>
      <c r="B86" s="62"/>
      <c r="C86" s="62"/>
      <c r="D86" s="62"/>
      <c r="E86" s="62"/>
      <c r="F86" s="62"/>
      <c r="G86" s="62"/>
      <c r="H86" s="62"/>
      <c r="I86" s="62"/>
      <c r="J86" s="62"/>
      <c r="K86" s="62"/>
      <c r="L86" s="62"/>
      <c r="M86" s="62"/>
      <c r="N86" s="62"/>
      <c r="O86" s="62"/>
      <c r="P86" s="62"/>
      <c r="Q86" s="62"/>
      <c r="R86" s="62"/>
      <c r="S86" s="62"/>
      <c r="T86" s="62"/>
      <c r="U86" s="62"/>
      <c r="V86" s="62"/>
      <c r="W86" s="62"/>
      <c r="X86" s="62"/>
      <c r="Y86" s="62"/>
    </row>
    <row r="87" spans="1:25" ht="14.5" x14ac:dyDescent="0.35">
      <c r="A87" s="62"/>
      <c r="B87" s="62"/>
      <c r="C87" s="62"/>
      <c r="D87" s="62"/>
      <c r="E87" s="62"/>
      <c r="F87" s="62"/>
      <c r="G87" s="62"/>
      <c r="H87" s="62"/>
      <c r="I87" s="62"/>
      <c r="J87" s="62"/>
      <c r="K87" s="62"/>
      <c r="L87" s="62"/>
      <c r="M87" s="62"/>
      <c r="N87" s="62"/>
      <c r="O87" s="62"/>
      <c r="P87" s="62"/>
      <c r="Q87" s="62"/>
      <c r="R87" s="62"/>
      <c r="S87" s="62"/>
      <c r="T87" s="62"/>
      <c r="U87" s="62"/>
      <c r="V87" s="62"/>
      <c r="W87" s="62"/>
      <c r="X87" s="62"/>
      <c r="Y87" s="62"/>
    </row>
    <row r="88" spans="1:25" ht="14.5" x14ac:dyDescent="0.35">
      <c r="A88" s="62"/>
      <c r="B88" s="62"/>
      <c r="C88" s="62"/>
      <c r="D88" s="62"/>
      <c r="E88" s="62"/>
      <c r="F88" s="62"/>
      <c r="G88" s="62"/>
      <c r="H88" s="62"/>
      <c r="I88" s="62"/>
      <c r="J88" s="62"/>
      <c r="K88" s="62"/>
      <c r="L88" s="62"/>
      <c r="M88" s="62"/>
      <c r="N88" s="62"/>
      <c r="O88" s="62"/>
      <c r="P88" s="62"/>
      <c r="Q88" s="62"/>
      <c r="R88" s="62"/>
      <c r="S88" s="62"/>
      <c r="T88" s="62"/>
      <c r="U88" s="62"/>
      <c r="V88" s="62"/>
      <c r="W88" s="62"/>
      <c r="X88" s="62"/>
      <c r="Y88" s="62"/>
    </row>
    <row r="89" spans="1:25" ht="14.5" x14ac:dyDescent="0.35">
      <c r="A89" s="62"/>
      <c r="B89" s="214" t="s">
        <v>1168</v>
      </c>
      <c r="C89" s="62"/>
      <c r="D89" s="62"/>
      <c r="E89" s="62"/>
      <c r="F89" s="62"/>
      <c r="G89" s="62"/>
      <c r="H89" s="62"/>
      <c r="I89" s="62"/>
      <c r="J89" s="62"/>
      <c r="K89" s="62"/>
      <c r="L89" s="62"/>
      <c r="M89" s="62"/>
      <c r="N89" s="62"/>
      <c r="O89" s="62"/>
      <c r="P89" s="62"/>
      <c r="Q89" s="62"/>
      <c r="R89" s="62"/>
      <c r="S89" s="62"/>
      <c r="T89" s="62"/>
      <c r="U89" s="62"/>
      <c r="V89" s="62"/>
      <c r="W89" s="62"/>
      <c r="X89" s="62"/>
      <c r="Y89" s="62"/>
    </row>
    <row r="90" spans="1:25" ht="14.5" x14ac:dyDescent="0.35">
      <c r="A90" s="62"/>
      <c r="B90" s="205" t="s">
        <v>1169</v>
      </c>
      <c r="C90" s="206"/>
      <c r="D90" s="206"/>
      <c r="E90" s="206"/>
      <c r="F90" s="206"/>
      <c r="G90" s="62"/>
      <c r="H90" s="62"/>
      <c r="I90" s="62"/>
      <c r="J90" s="62"/>
      <c r="K90" s="62"/>
      <c r="L90" s="62"/>
      <c r="M90" s="62"/>
      <c r="N90" s="62"/>
      <c r="O90" s="62"/>
      <c r="P90" s="62"/>
      <c r="Q90" s="62"/>
      <c r="R90" s="62"/>
      <c r="S90" s="62"/>
      <c r="T90" s="62"/>
      <c r="U90" s="62"/>
      <c r="V90" s="62"/>
      <c r="W90" s="62"/>
      <c r="X90" s="62"/>
      <c r="Y90" s="62"/>
    </row>
    <row r="91" spans="1:25" ht="14.5" x14ac:dyDescent="0.35">
      <c r="A91" s="62"/>
      <c r="B91" s="207" t="s">
        <v>1147</v>
      </c>
      <c r="C91" s="62"/>
      <c r="D91" s="62"/>
      <c r="E91" s="62"/>
      <c r="F91" s="62"/>
      <c r="G91" s="62"/>
      <c r="H91" s="62"/>
      <c r="I91" s="62"/>
      <c r="J91" s="62"/>
      <c r="K91" s="62"/>
      <c r="L91" s="62"/>
      <c r="M91" s="62"/>
      <c r="N91" s="62"/>
      <c r="O91" s="62"/>
      <c r="P91" s="62"/>
      <c r="Q91" s="62"/>
      <c r="R91" s="62"/>
      <c r="S91" s="62"/>
      <c r="T91" s="62"/>
      <c r="U91" s="62"/>
      <c r="V91" s="62"/>
      <c r="W91" s="62"/>
      <c r="X91" s="62"/>
      <c r="Y91" s="62"/>
    </row>
    <row r="92" spans="1:25" ht="14.5" x14ac:dyDescent="0.35">
      <c r="A92" s="62"/>
      <c r="B92" s="210" t="s">
        <v>1170</v>
      </c>
      <c r="C92" s="210"/>
      <c r="D92" s="210"/>
      <c r="E92" s="210"/>
      <c r="F92" s="210"/>
      <c r="G92" s="210"/>
      <c r="H92" s="210"/>
      <c r="I92" s="210"/>
      <c r="J92" s="210"/>
      <c r="K92" s="210"/>
      <c r="L92" s="210"/>
      <c r="M92" s="210" t="s">
        <v>1140</v>
      </c>
      <c r="N92" s="62"/>
      <c r="O92" s="62"/>
      <c r="P92" s="62"/>
      <c r="Q92" s="62"/>
      <c r="R92" s="62"/>
      <c r="S92" s="62"/>
      <c r="T92" s="62"/>
      <c r="U92" s="62"/>
      <c r="V92" s="62"/>
      <c r="W92" s="62"/>
      <c r="X92" s="62"/>
      <c r="Y92" s="62"/>
    </row>
    <row r="93" spans="1:25" ht="14.5" x14ac:dyDescent="0.35">
      <c r="A93" s="62"/>
      <c r="B93" s="208"/>
      <c r="C93" s="62"/>
      <c r="D93" s="62"/>
      <c r="E93" s="62"/>
      <c r="F93" s="62"/>
      <c r="G93" s="62"/>
      <c r="H93" s="62"/>
      <c r="I93" s="62"/>
      <c r="J93" s="62"/>
      <c r="K93" s="62"/>
      <c r="L93" s="62"/>
      <c r="M93" s="62"/>
      <c r="N93" s="62"/>
      <c r="O93" s="62"/>
      <c r="P93" s="62"/>
      <c r="Q93" s="62"/>
      <c r="R93" s="62"/>
      <c r="S93" s="62"/>
      <c r="T93" s="62"/>
      <c r="U93" s="62"/>
      <c r="V93" s="62"/>
      <c r="W93" s="62"/>
      <c r="X93" s="62"/>
      <c r="Y93" s="62"/>
    </row>
    <row r="94" spans="1:25" ht="14.5" x14ac:dyDescent="0.35">
      <c r="A94" s="62"/>
      <c r="B94" s="209" t="s">
        <v>1171</v>
      </c>
      <c r="C94" s="62"/>
      <c r="D94" s="62"/>
      <c r="E94" s="62"/>
      <c r="F94" s="62"/>
      <c r="G94" s="62"/>
      <c r="H94" s="62"/>
      <c r="I94" s="62"/>
      <c r="J94" s="62"/>
      <c r="K94" s="62"/>
      <c r="L94" s="62"/>
      <c r="M94" s="62"/>
      <c r="N94" s="62"/>
      <c r="O94" s="62"/>
      <c r="P94" s="62"/>
      <c r="Q94" s="62"/>
      <c r="R94" s="62"/>
      <c r="S94" s="62"/>
      <c r="T94" s="62"/>
      <c r="U94" s="62"/>
      <c r="V94" s="62"/>
      <c r="W94" s="62"/>
      <c r="X94" s="62"/>
      <c r="Y94" s="62"/>
    </row>
    <row r="95" spans="1:25" ht="14.5" x14ac:dyDescent="0.35">
      <c r="A95" s="62"/>
      <c r="B95" s="62"/>
      <c r="C95" s="62"/>
      <c r="D95" s="62"/>
      <c r="E95" s="62"/>
      <c r="F95" s="62"/>
      <c r="G95" s="62"/>
      <c r="H95" s="62"/>
      <c r="I95" s="62"/>
      <c r="J95" s="62"/>
      <c r="K95" s="62"/>
      <c r="L95" s="62"/>
      <c r="M95" s="62"/>
      <c r="N95" s="62"/>
      <c r="O95" s="62"/>
      <c r="P95" s="62"/>
      <c r="Q95" s="62"/>
      <c r="R95" s="62"/>
      <c r="S95" s="62"/>
      <c r="T95" s="62"/>
      <c r="U95" s="62"/>
      <c r="V95" s="62"/>
      <c r="W95" s="62"/>
      <c r="X95" s="62"/>
      <c r="Y95" s="62"/>
    </row>
    <row r="96" spans="1:25" ht="14.5" x14ac:dyDescent="0.35">
      <c r="A96" s="62"/>
      <c r="B96" s="215"/>
      <c r="C96" s="62"/>
      <c r="D96" s="62"/>
      <c r="E96" s="62"/>
      <c r="F96" s="62"/>
      <c r="G96" s="62"/>
      <c r="H96" s="62"/>
      <c r="I96" s="62"/>
      <c r="J96" s="62"/>
      <c r="K96" s="62"/>
      <c r="L96" s="62"/>
      <c r="M96" s="62"/>
      <c r="N96" s="62"/>
      <c r="O96" s="62"/>
      <c r="P96" s="62"/>
      <c r="Q96" s="62"/>
      <c r="R96" s="62"/>
      <c r="S96" s="62"/>
      <c r="T96" s="62"/>
      <c r="U96" s="62"/>
      <c r="V96" s="62"/>
      <c r="W96" s="62"/>
      <c r="X96" s="62"/>
      <c r="Y96" s="62"/>
    </row>
    <row r="97" spans="1:25" ht="14.5" x14ac:dyDescent="0.35">
      <c r="A97" s="62"/>
      <c r="B97" s="209" t="s">
        <v>1172</v>
      </c>
      <c r="C97" s="62"/>
      <c r="D97" s="62"/>
      <c r="E97" s="62"/>
      <c r="F97" s="62"/>
      <c r="G97" s="62"/>
      <c r="H97" s="62"/>
      <c r="I97" s="62"/>
      <c r="J97" s="62"/>
      <c r="K97" s="62"/>
      <c r="L97" s="62"/>
      <c r="M97" s="62"/>
      <c r="N97" s="62"/>
      <c r="O97" s="62"/>
      <c r="P97" s="62"/>
      <c r="Q97" s="62"/>
      <c r="R97" s="62"/>
      <c r="S97" s="62"/>
      <c r="T97" s="62"/>
      <c r="U97" s="62"/>
      <c r="V97" s="62"/>
      <c r="W97" s="62"/>
      <c r="X97" s="62"/>
      <c r="Y97" s="62"/>
    </row>
    <row r="98" spans="1:25" ht="14.5" x14ac:dyDescent="0.35">
      <c r="A98" s="62"/>
      <c r="B98" s="211" t="s">
        <v>1153</v>
      </c>
      <c r="C98" s="62"/>
      <c r="D98" s="62"/>
      <c r="E98" s="62"/>
      <c r="F98" s="62"/>
      <c r="G98" s="62"/>
      <c r="H98" s="62"/>
      <c r="I98" s="62"/>
      <c r="J98" s="62"/>
      <c r="K98" s="62"/>
      <c r="L98" s="62"/>
      <c r="M98" s="62"/>
      <c r="N98" s="62"/>
      <c r="O98" s="62"/>
      <c r="P98" s="62"/>
      <c r="Q98" s="62"/>
      <c r="R98" s="62"/>
      <c r="S98" s="62"/>
      <c r="T98" s="62"/>
      <c r="U98" s="62"/>
      <c r="V98" s="62"/>
      <c r="W98" s="62"/>
      <c r="X98" s="62"/>
      <c r="Y98" s="62"/>
    </row>
    <row r="99" spans="1:25" ht="14.5" x14ac:dyDescent="0.35">
      <c r="A99" s="62"/>
      <c r="B99" s="209" t="s">
        <v>1154</v>
      </c>
      <c r="C99" s="62"/>
      <c r="D99" s="62"/>
      <c r="E99" s="62"/>
      <c r="F99" s="62"/>
      <c r="G99" s="209" t="s">
        <v>1173</v>
      </c>
      <c r="H99" s="62"/>
      <c r="I99" s="62"/>
      <c r="J99" s="62"/>
      <c r="K99" s="62"/>
      <c r="L99" s="62"/>
      <c r="M99" s="62"/>
      <c r="N99" s="62"/>
      <c r="O99" s="62"/>
      <c r="P99" s="62"/>
      <c r="Q99" s="62"/>
      <c r="R99" s="62"/>
      <c r="S99" s="62"/>
      <c r="T99" s="62"/>
      <c r="U99" s="62"/>
      <c r="V99" s="62"/>
      <c r="W99" s="62"/>
      <c r="X99" s="62"/>
      <c r="Y99" s="62"/>
    </row>
    <row r="100" spans="1:25" ht="14.5" x14ac:dyDescent="0.35">
      <c r="A100" s="62"/>
      <c r="B100" s="209" t="s">
        <v>1156</v>
      </c>
      <c r="C100" s="62"/>
      <c r="D100" s="62"/>
      <c r="E100" s="62"/>
      <c r="F100" s="62"/>
      <c r="G100" s="209" t="s">
        <v>1157</v>
      </c>
      <c r="H100" s="62"/>
      <c r="I100" s="62"/>
      <c r="J100" s="62"/>
      <c r="K100" s="62"/>
      <c r="L100" s="62"/>
      <c r="M100" s="62"/>
      <c r="N100" s="62"/>
      <c r="O100" s="62"/>
      <c r="P100" s="62"/>
      <c r="Q100" s="62"/>
      <c r="R100" s="62"/>
      <c r="S100" s="62"/>
      <c r="T100" s="62"/>
      <c r="U100" s="62"/>
      <c r="V100" s="62"/>
      <c r="W100" s="62"/>
      <c r="X100" s="62"/>
      <c r="Y100" s="62"/>
    </row>
    <row r="101" spans="1:25" ht="14.5" x14ac:dyDescent="0.35">
      <c r="A101" s="62"/>
      <c r="B101" s="209" t="s">
        <v>1174</v>
      </c>
      <c r="C101" s="62"/>
      <c r="D101" s="62"/>
      <c r="E101" s="62"/>
      <c r="F101" s="62"/>
      <c r="G101" s="62"/>
      <c r="H101" s="62"/>
      <c r="I101" s="62"/>
      <c r="J101" s="62"/>
      <c r="K101" s="62"/>
      <c r="L101" s="62"/>
      <c r="M101" s="62"/>
      <c r="N101" s="62"/>
      <c r="O101" s="62"/>
      <c r="P101" s="62"/>
      <c r="Q101" s="62"/>
      <c r="R101" s="62"/>
      <c r="S101" s="62"/>
      <c r="T101" s="62"/>
      <c r="U101" s="62"/>
      <c r="V101" s="62"/>
      <c r="W101" s="62"/>
      <c r="X101" s="62"/>
      <c r="Y101" s="62"/>
    </row>
    <row r="102" spans="1:25" ht="14.5" x14ac:dyDescent="0.35">
      <c r="A102" s="62"/>
      <c r="B102" s="215" t="s">
        <v>1175</v>
      </c>
      <c r="C102" s="62"/>
      <c r="D102" s="62"/>
      <c r="E102" s="62"/>
      <c r="F102" s="62"/>
      <c r="G102" s="210" t="s">
        <v>1157</v>
      </c>
      <c r="H102" s="62"/>
      <c r="I102" s="62"/>
      <c r="J102" s="62"/>
      <c r="K102" s="62"/>
      <c r="L102" s="62"/>
      <c r="M102" s="62"/>
      <c r="N102" s="62"/>
      <c r="O102" s="62"/>
      <c r="P102" s="62"/>
      <c r="Q102" s="62"/>
      <c r="R102" s="62"/>
      <c r="S102" s="62"/>
      <c r="T102" s="62"/>
      <c r="U102" s="62"/>
      <c r="V102" s="62"/>
      <c r="W102" s="62"/>
      <c r="X102" s="62"/>
      <c r="Y102" s="62"/>
    </row>
    <row r="103" spans="1:25" ht="14.5" x14ac:dyDescent="0.35">
      <c r="A103" s="62"/>
      <c r="B103" s="62" t="s">
        <v>1159</v>
      </c>
      <c r="C103" s="62"/>
      <c r="D103" s="62"/>
      <c r="E103" s="62"/>
      <c r="F103" s="62"/>
      <c r="G103" s="197" t="s">
        <v>844</v>
      </c>
      <c r="H103" s="62"/>
      <c r="I103" s="62"/>
      <c r="J103" s="62"/>
      <c r="K103" s="62"/>
      <c r="L103" s="62"/>
      <c r="M103" s="62"/>
      <c r="N103" s="62"/>
      <c r="O103" s="62"/>
      <c r="P103" s="62"/>
      <c r="Q103" s="62"/>
      <c r="R103" s="62"/>
      <c r="S103" s="62"/>
      <c r="T103" s="62"/>
      <c r="U103" s="62"/>
      <c r="V103" s="62"/>
      <c r="W103" s="62"/>
      <c r="X103" s="62"/>
      <c r="Y103" s="62"/>
    </row>
    <row r="104" spans="1:25" ht="14.5" x14ac:dyDescent="0.35">
      <c r="A104" s="62"/>
      <c r="B104" s="62"/>
      <c r="C104" s="62"/>
      <c r="D104" s="62"/>
      <c r="E104" s="62"/>
      <c r="F104" s="62"/>
      <c r="G104" s="62"/>
      <c r="H104" s="62"/>
      <c r="I104" s="62"/>
      <c r="J104" s="62"/>
      <c r="K104" s="62"/>
      <c r="L104" s="62"/>
      <c r="M104" s="62"/>
      <c r="N104" s="62"/>
      <c r="O104" s="62"/>
      <c r="P104" s="62"/>
      <c r="Q104" s="62"/>
      <c r="R104" s="62"/>
      <c r="S104" s="62"/>
      <c r="T104" s="62"/>
      <c r="U104" s="62"/>
      <c r="V104" s="62"/>
      <c r="W104" s="62"/>
      <c r="X104" s="62"/>
      <c r="Y104" s="62"/>
    </row>
    <row r="105" spans="1:25" ht="14.5" x14ac:dyDescent="0.35">
      <c r="A105" s="62"/>
      <c r="B105" s="209" t="s">
        <v>1176</v>
      </c>
      <c r="C105" s="62"/>
      <c r="D105" s="62"/>
      <c r="E105" s="62"/>
      <c r="F105" s="62"/>
      <c r="G105" s="62"/>
      <c r="H105" s="62"/>
      <c r="I105" s="62"/>
      <c r="J105" s="62"/>
      <c r="K105" s="62"/>
      <c r="L105" s="62"/>
      <c r="M105" s="62"/>
      <c r="N105" s="62"/>
      <c r="O105" s="62"/>
      <c r="P105" s="62"/>
      <c r="Q105" s="62"/>
      <c r="R105" s="62"/>
      <c r="S105" s="62"/>
      <c r="T105" s="62"/>
      <c r="U105" s="62"/>
      <c r="V105" s="62"/>
      <c r="W105" s="62"/>
      <c r="X105" s="62"/>
      <c r="Y105" s="62"/>
    </row>
    <row r="106" spans="1:25" ht="14.5" x14ac:dyDescent="0.35">
      <c r="A106" s="62"/>
      <c r="B106" s="211" t="s">
        <v>1153</v>
      </c>
      <c r="C106" s="62"/>
      <c r="D106" s="62"/>
      <c r="E106" s="62"/>
      <c r="F106" s="62"/>
      <c r="G106" s="62"/>
      <c r="H106" s="62"/>
      <c r="I106" s="62"/>
      <c r="J106" s="62"/>
      <c r="K106" s="62"/>
      <c r="L106" s="62"/>
      <c r="M106" s="62"/>
      <c r="N106" s="62"/>
      <c r="O106" s="62"/>
      <c r="P106" s="62"/>
      <c r="Q106" s="62"/>
      <c r="R106" s="62"/>
      <c r="S106" s="62"/>
      <c r="T106" s="62"/>
      <c r="U106" s="62"/>
      <c r="V106" s="62"/>
      <c r="W106" s="62"/>
      <c r="X106" s="62"/>
      <c r="Y106" s="62"/>
    </row>
    <row r="107" spans="1:25" ht="14.5" x14ac:dyDescent="0.35">
      <c r="A107" s="62"/>
      <c r="B107" s="209" t="s">
        <v>1162</v>
      </c>
      <c r="C107" s="62"/>
      <c r="D107" s="62"/>
      <c r="E107" s="62"/>
      <c r="F107" s="62"/>
      <c r="G107" s="209" t="s">
        <v>1155</v>
      </c>
      <c r="H107" s="62"/>
      <c r="I107" s="62"/>
      <c r="J107" s="62"/>
      <c r="K107" s="62"/>
      <c r="L107" s="62"/>
      <c r="M107" s="62"/>
      <c r="N107" s="62"/>
      <c r="O107" s="62"/>
      <c r="P107" s="62"/>
      <c r="Q107" s="62"/>
      <c r="R107" s="62"/>
      <c r="S107" s="62"/>
      <c r="T107" s="62"/>
      <c r="U107" s="62"/>
      <c r="V107" s="62"/>
      <c r="W107" s="62"/>
      <c r="X107" s="62"/>
      <c r="Y107" s="62"/>
    </row>
    <row r="108" spans="1:25" ht="14.5" x14ac:dyDescent="0.35">
      <c r="A108" s="62"/>
      <c r="B108" s="209" t="s">
        <v>1156</v>
      </c>
      <c r="C108" s="62"/>
      <c r="D108" s="62"/>
      <c r="E108" s="62"/>
      <c r="F108" s="62"/>
      <c r="G108" s="209" t="s">
        <v>1157</v>
      </c>
      <c r="H108" s="62"/>
      <c r="I108" s="62"/>
      <c r="J108" s="62"/>
      <c r="K108" s="62"/>
      <c r="L108" s="62"/>
      <c r="M108" s="62"/>
      <c r="N108" s="62"/>
      <c r="O108" s="62"/>
      <c r="P108" s="62"/>
      <c r="Q108" s="62"/>
      <c r="R108" s="62"/>
      <c r="S108" s="62"/>
      <c r="T108" s="62"/>
      <c r="U108" s="62"/>
      <c r="V108" s="62"/>
      <c r="W108" s="62"/>
      <c r="X108" s="62"/>
      <c r="Y108" s="62"/>
    </row>
    <row r="109" spans="1:25" ht="14.5" x14ac:dyDescent="0.35">
      <c r="A109" s="62"/>
      <c r="B109" s="209" t="s">
        <v>1177</v>
      </c>
      <c r="C109" s="62"/>
      <c r="D109" s="62"/>
      <c r="E109" s="62"/>
      <c r="F109" s="62"/>
      <c r="G109" s="62"/>
      <c r="H109" s="62"/>
      <c r="I109" s="62"/>
      <c r="J109" s="62"/>
      <c r="K109" s="62"/>
      <c r="L109" s="62"/>
      <c r="M109" s="62"/>
      <c r="N109" s="62"/>
      <c r="O109" s="62"/>
      <c r="P109" s="62"/>
      <c r="Q109" s="62"/>
      <c r="R109" s="62"/>
      <c r="S109" s="62"/>
      <c r="T109" s="62"/>
      <c r="U109" s="62"/>
      <c r="V109" s="62"/>
      <c r="W109" s="62"/>
      <c r="X109" s="62"/>
      <c r="Y109" s="62"/>
    </row>
    <row r="110" spans="1:25" ht="14.5" x14ac:dyDescent="0.35">
      <c r="A110" s="62"/>
      <c r="B110" s="215" t="s">
        <v>1175</v>
      </c>
      <c r="C110" s="62"/>
      <c r="D110" s="62"/>
      <c r="E110" s="62"/>
      <c r="F110" s="62"/>
      <c r="G110" s="210" t="s">
        <v>1164</v>
      </c>
      <c r="H110" s="62"/>
      <c r="I110" s="62"/>
      <c r="J110" s="62"/>
      <c r="K110" s="62"/>
      <c r="L110" s="62"/>
      <c r="M110" s="62"/>
      <c r="N110" s="62"/>
      <c r="O110" s="62"/>
      <c r="P110" s="62"/>
      <c r="Q110" s="62"/>
      <c r="R110" s="62"/>
      <c r="S110" s="62"/>
      <c r="T110" s="62"/>
      <c r="U110" s="62"/>
      <c r="V110" s="62"/>
      <c r="W110" s="62"/>
      <c r="X110" s="62"/>
      <c r="Y110" s="62"/>
    </row>
    <row r="111" spans="1:25" ht="14.5" x14ac:dyDescent="0.35">
      <c r="A111" s="62"/>
      <c r="B111" s="62" t="s">
        <v>1159</v>
      </c>
      <c r="C111" s="62"/>
      <c r="D111" s="62"/>
      <c r="E111" s="62"/>
      <c r="F111" s="62"/>
      <c r="G111" s="210" t="s">
        <v>1155</v>
      </c>
      <c r="H111" s="62"/>
      <c r="I111" s="62"/>
      <c r="J111" s="62"/>
      <c r="K111" s="62"/>
      <c r="L111" s="62"/>
      <c r="M111" s="62"/>
      <c r="N111" s="62"/>
      <c r="O111" s="62"/>
      <c r="P111" s="62"/>
      <c r="Q111" s="62"/>
      <c r="R111" s="62"/>
      <c r="S111" s="62"/>
      <c r="T111" s="62"/>
      <c r="U111" s="62"/>
      <c r="V111" s="62"/>
      <c r="W111" s="62"/>
      <c r="X111" s="62"/>
      <c r="Y111" s="62"/>
    </row>
    <row r="112" spans="1:25" ht="14.5" x14ac:dyDescent="0.35">
      <c r="A112" s="62"/>
      <c r="B112" s="62"/>
      <c r="C112" s="62"/>
      <c r="D112" s="62"/>
      <c r="E112" s="62"/>
      <c r="F112" s="62"/>
      <c r="G112" s="62"/>
      <c r="H112" s="62"/>
      <c r="I112" s="62"/>
      <c r="J112" s="62"/>
      <c r="K112" s="62"/>
      <c r="L112" s="62"/>
      <c r="M112" s="62"/>
      <c r="N112" s="62"/>
      <c r="O112" s="210"/>
      <c r="P112" s="210"/>
      <c r="Q112" s="62"/>
      <c r="R112" s="62"/>
      <c r="S112" s="62"/>
      <c r="T112" s="62"/>
      <c r="U112" s="62"/>
      <c r="V112" s="62"/>
      <c r="W112" s="62"/>
      <c r="X112" s="62"/>
      <c r="Y112" s="62"/>
    </row>
    <row r="113" spans="1:25" ht="14.5" x14ac:dyDescent="0.35">
      <c r="A113" s="62"/>
      <c r="B113" s="629" t="s">
        <v>1178</v>
      </c>
      <c r="C113" s="630"/>
      <c r="D113" s="630"/>
      <c r="E113" s="630"/>
      <c r="F113" s="630"/>
      <c r="G113" s="630"/>
      <c r="H113" s="630"/>
      <c r="I113" s="630"/>
      <c r="J113" s="630"/>
      <c r="K113" s="630"/>
      <c r="L113" s="630"/>
      <c r="M113" s="630"/>
      <c r="N113" s="630"/>
      <c r="O113" s="630"/>
      <c r="P113" s="630"/>
      <c r="Q113" s="630"/>
      <c r="R113" s="630"/>
      <c r="S113" s="630"/>
      <c r="T113" s="630"/>
      <c r="U113" s="630"/>
      <c r="V113" s="630"/>
      <c r="W113" s="630"/>
      <c r="X113" s="630"/>
      <c r="Y113" s="62"/>
    </row>
    <row r="114" spans="1:25" ht="14.5" x14ac:dyDescent="0.35">
      <c r="A114" s="62"/>
      <c r="B114" s="630"/>
      <c r="C114" s="630"/>
      <c r="D114" s="630"/>
      <c r="E114" s="630"/>
      <c r="F114" s="630"/>
      <c r="G114" s="630"/>
      <c r="H114" s="630"/>
      <c r="I114" s="630"/>
      <c r="J114" s="630"/>
      <c r="K114" s="630"/>
      <c r="L114" s="630"/>
      <c r="M114" s="630"/>
      <c r="N114" s="630"/>
      <c r="O114" s="630"/>
      <c r="P114" s="630"/>
      <c r="Q114" s="630"/>
      <c r="R114" s="630"/>
      <c r="S114" s="630"/>
      <c r="T114" s="630"/>
      <c r="U114" s="630"/>
      <c r="V114" s="630"/>
      <c r="W114" s="630"/>
      <c r="X114" s="630"/>
      <c r="Y114" s="62"/>
    </row>
    <row r="115" spans="1:25" ht="14.5" x14ac:dyDescent="0.35">
      <c r="A115" s="62"/>
      <c r="B115" s="630"/>
      <c r="C115" s="630"/>
      <c r="D115" s="630"/>
      <c r="E115" s="630"/>
      <c r="F115" s="630"/>
      <c r="G115" s="630"/>
      <c r="H115" s="630"/>
      <c r="I115" s="630"/>
      <c r="J115" s="630"/>
      <c r="K115" s="630"/>
      <c r="L115" s="630"/>
      <c r="M115" s="630"/>
      <c r="N115" s="630"/>
      <c r="O115" s="630"/>
      <c r="P115" s="630"/>
      <c r="Q115" s="630"/>
      <c r="R115" s="630"/>
      <c r="S115" s="630"/>
      <c r="T115" s="630"/>
      <c r="U115" s="630"/>
      <c r="V115" s="630"/>
      <c r="W115" s="630"/>
      <c r="X115" s="630"/>
      <c r="Y115" s="62"/>
    </row>
    <row r="116" spans="1:25" ht="14.5" x14ac:dyDescent="0.35">
      <c r="A116" s="62"/>
      <c r="B116" s="62"/>
      <c r="C116" s="62"/>
      <c r="D116" s="62"/>
      <c r="E116" s="62"/>
      <c r="F116" s="62"/>
      <c r="G116" s="62"/>
      <c r="H116" s="62"/>
      <c r="I116" s="62"/>
      <c r="J116" s="62"/>
      <c r="K116" s="62"/>
      <c r="L116" s="62"/>
      <c r="M116" s="62"/>
      <c r="N116" s="62"/>
      <c r="O116" s="62"/>
      <c r="P116" s="62"/>
      <c r="Q116" s="62"/>
      <c r="R116" s="62"/>
      <c r="S116" s="62"/>
      <c r="T116" s="62"/>
      <c r="U116" s="62"/>
      <c r="V116" s="62"/>
      <c r="W116" s="62"/>
      <c r="X116" s="62"/>
      <c r="Y116" s="62"/>
    </row>
    <row r="117" spans="1:25" ht="14.5" x14ac:dyDescent="0.35">
      <c r="A117" s="62"/>
      <c r="B117" s="204" t="s">
        <v>1179</v>
      </c>
      <c r="C117" s="62"/>
      <c r="D117" s="62"/>
      <c r="E117" s="62"/>
      <c r="F117" s="62"/>
      <c r="G117" s="62"/>
      <c r="H117" s="62"/>
      <c r="I117" s="62"/>
      <c r="J117" s="62"/>
      <c r="K117" s="62"/>
      <c r="L117" s="62"/>
      <c r="M117" s="62"/>
      <c r="N117" s="62"/>
      <c r="O117" s="62"/>
      <c r="P117" s="62"/>
      <c r="Q117" s="62"/>
      <c r="R117" s="62"/>
      <c r="S117" s="62"/>
      <c r="T117" s="62"/>
      <c r="U117" s="62"/>
      <c r="V117" s="62"/>
      <c r="W117" s="62"/>
      <c r="X117" s="62"/>
      <c r="Y117" s="62"/>
    </row>
    <row r="118" spans="1:25" ht="14.5" x14ac:dyDescent="0.35">
      <c r="A118" s="62"/>
      <c r="B118" s="205" t="s">
        <v>1180</v>
      </c>
      <c r="C118" s="206"/>
      <c r="D118" s="206"/>
      <c r="E118" s="206"/>
      <c r="F118" s="206"/>
      <c r="G118" s="62"/>
      <c r="H118" s="62"/>
      <c r="I118" s="62"/>
      <c r="J118" s="62"/>
      <c r="K118" s="62"/>
      <c r="L118" s="62"/>
      <c r="M118" s="62"/>
      <c r="N118" s="62"/>
      <c r="O118" s="62"/>
      <c r="P118" s="62"/>
      <c r="Q118" s="62"/>
      <c r="R118" s="62"/>
      <c r="S118" s="62"/>
      <c r="T118" s="62"/>
      <c r="U118" s="62"/>
      <c r="V118" s="62"/>
      <c r="W118" s="62"/>
      <c r="X118" s="62"/>
      <c r="Y118" s="62"/>
    </row>
    <row r="119" spans="1:25" ht="14.5" x14ac:dyDescent="0.35">
      <c r="A119" s="62"/>
      <c r="B119" s="207" t="s">
        <v>1147</v>
      </c>
      <c r="C119" s="62"/>
      <c r="D119" s="62"/>
      <c r="E119" s="62"/>
      <c r="F119" s="62"/>
      <c r="G119" s="62"/>
      <c r="H119" s="62"/>
      <c r="I119" s="62"/>
      <c r="J119" s="62"/>
      <c r="K119" s="62"/>
      <c r="L119" s="62"/>
      <c r="M119" s="62"/>
      <c r="N119" s="62"/>
      <c r="O119" s="62"/>
      <c r="P119" s="62"/>
      <c r="Q119" s="62"/>
      <c r="R119" s="62"/>
      <c r="S119" s="62"/>
      <c r="T119" s="62"/>
      <c r="U119" s="62"/>
      <c r="V119" s="62"/>
      <c r="W119" s="62"/>
      <c r="X119" s="62"/>
      <c r="Y119" s="62"/>
    </row>
    <row r="120" spans="1:25" ht="14.5" x14ac:dyDescent="0.35">
      <c r="A120" s="62"/>
      <c r="B120" s="210" t="s">
        <v>1181</v>
      </c>
      <c r="C120" s="62"/>
      <c r="D120" s="62"/>
      <c r="E120" s="62"/>
      <c r="F120" s="62"/>
      <c r="G120" s="62"/>
      <c r="H120" s="62"/>
      <c r="I120" s="62"/>
      <c r="J120" s="62"/>
      <c r="K120" s="62"/>
      <c r="L120" s="62"/>
      <c r="M120" s="62"/>
      <c r="N120" s="62"/>
      <c r="O120" s="62"/>
      <c r="P120" s="62"/>
      <c r="Q120" s="62"/>
      <c r="R120" s="62"/>
      <c r="S120" s="62"/>
      <c r="T120" s="62"/>
      <c r="U120" s="62"/>
      <c r="V120" s="62"/>
      <c r="W120" s="62"/>
      <c r="X120" s="62"/>
      <c r="Y120" s="62"/>
    </row>
    <row r="121" spans="1:25" ht="14.5" x14ac:dyDescent="0.35">
      <c r="A121" s="62"/>
      <c r="B121" s="62"/>
      <c r="C121" s="62"/>
      <c r="D121" s="62"/>
      <c r="E121" s="62"/>
      <c r="F121" s="62"/>
      <c r="G121" s="62"/>
      <c r="H121" s="62"/>
      <c r="I121" s="62"/>
      <c r="J121" s="62"/>
      <c r="K121" s="62"/>
      <c r="L121" s="62"/>
      <c r="M121" s="62"/>
      <c r="N121" s="62"/>
      <c r="O121" s="62"/>
      <c r="P121" s="62"/>
      <c r="Q121" s="62"/>
      <c r="R121" s="62"/>
      <c r="S121" s="62"/>
      <c r="T121" s="62"/>
      <c r="U121" s="62"/>
      <c r="V121" s="62"/>
      <c r="W121" s="62"/>
      <c r="X121" s="62"/>
      <c r="Y121" s="62"/>
    </row>
    <row r="122" spans="1:25" ht="14.5" x14ac:dyDescent="0.35">
      <c r="A122" s="62"/>
      <c r="B122" s="209" t="s">
        <v>1182</v>
      </c>
      <c r="C122" s="62"/>
      <c r="D122" s="62"/>
      <c r="E122" s="62"/>
      <c r="F122" s="62"/>
      <c r="G122" s="62"/>
      <c r="H122" s="62"/>
      <c r="I122" s="62"/>
      <c r="J122" s="62"/>
      <c r="K122" s="62"/>
      <c r="L122" s="62"/>
      <c r="M122" s="62"/>
      <c r="N122" s="62"/>
      <c r="O122" s="62"/>
      <c r="P122" s="62"/>
      <c r="Q122" s="62"/>
      <c r="R122" s="62"/>
      <c r="S122" s="62"/>
      <c r="T122" s="62"/>
      <c r="U122" s="62"/>
      <c r="V122" s="62"/>
      <c r="W122" s="62"/>
      <c r="X122" s="62"/>
      <c r="Y122" s="62"/>
    </row>
    <row r="123" spans="1:25" ht="14.5" x14ac:dyDescent="0.35">
      <c r="A123" s="62"/>
      <c r="B123" s="211" t="s">
        <v>1183</v>
      </c>
      <c r="C123" s="62"/>
      <c r="D123" s="62"/>
      <c r="E123" s="62"/>
      <c r="F123" s="62"/>
      <c r="G123" s="62"/>
      <c r="H123" s="62"/>
      <c r="I123" s="62"/>
      <c r="J123" s="62"/>
      <c r="K123" s="62"/>
      <c r="L123" s="62"/>
      <c r="M123" s="62"/>
      <c r="N123" s="62"/>
      <c r="O123" s="62"/>
      <c r="P123" s="62"/>
      <c r="Q123" s="62"/>
      <c r="R123" s="62"/>
      <c r="S123" s="62"/>
      <c r="T123" s="62"/>
      <c r="U123" s="62"/>
      <c r="V123" s="62"/>
      <c r="W123" s="62"/>
      <c r="X123" s="62"/>
      <c r="Y123" s="62"/>
    </row>
    <row r="124" spans="1:25" ht="14.5" x14ac:dyDescent="0.35">
      <c r="A124" s="62"/>
      <c r="B124" s="209" t="s">
        <v>1154</v>
      </c>
      <c r="C124" s="62"/>
      <c r="D124" s="62"/>
      <c r="E124" s="62"/>
      <c r="F124" s="62"/>
      <c r="G124" s="209" t="s">
        <v>1184</v>
      </c>
      <c r="H124" s="62"/>
      <c r="I124" s="62"/>
      <c r="J124" s="62"/>
      <c r="K124" s="62"/>
      <c r="L124" s="62"/>
      <c r="M124" s="62"/>
      <c r="N124" s="62"/>
      <c r="O124" s="62"/>
      <c r="P124" s="62"/>
      <c r="Q124" s="62"/>
      <c r="R124" s="62"/>
      <c r="S124" s="62"/>
      <c r="T124" s="62"/>
      <c r="U124" s="62"/>
      <c r="V124" s="62"/>
      <c r="W124" s="62"/>
      <c r="X124" s="62"/>
      <c r="Y124" s="62"/>
    </row>
    <row r="125" spans="1:25" ht="14.5" x14ac:dyDescent="0.35">
      <c r="A125" s="62"/>
      <c r="B125" s="209" t="s">
        <v>1156</v>
      </c>
      <c r="C125" s="62"/>
      <c r="D125" s="62"/>
      <c r="E125" s="62"/>
      <c r="F125" s="62"/>
      <c r="G125" s="209" t="s">
        <v>1184</v>
      </c>
      <c r="H125" s="62"/>
      <c r="I125" s="62"/>
      <c r="J125" s="62"/>
      <c r="K125" s="62"/>
      <c r="L125" s="62"/>
      <c r="M125" s="62"/>
      <c r="N125" s="62"/>
      <c r="O125" s="62"/>
      <c r="P125" s="62"/>
      <c r="Q125" s="62"/>
      <c r="R125" s="62"/>
      <c r="S125" s="62"/>
      <c r="T125" s="62"/>
      <c r="U125" s="62"/>
      <c r="V125" s="62"/>
      <c r="W125" s="62"/>
      <c r="X125" s="62"/>
      <c r="Y125" s="62"/>
    </row>
    <row r="126" spans="1:25" ht="14.5" x14ac:dyDescent="0.35">
      <c r="A126" s="62"/>
      <c r="B126" s="62"/>
      <c r="C126" s="62"/>
      <c r="D126" s="62"/>
      <c r="E126" s="62"/>
      <c r="F126" s="62"/>
      <c r="G126" s="62"/>
      <c r="H126" s="62"/>
      <c r="I126" s="62"/>
      <c r="J126" s="62"/>
      <c r="K126" s="62"/>
      <c r="L126" s="62"/>
      <c r="M126" s="62"/>
      <c r="N126" s="62"/>
      <c r="O126" s="62"/>
      <c r="P126" s="62"/>
      <c r="Q126" s="62"/>
      <c r="R126" s="62"/>
      <c r="S126" s="62"/>
      <c r="T126" s="62"/>
      <c r="U126" s="62"/>
      <c r="V126" s="62"/>
      <c r="W126" s="62"/>
      <c r="X126" s="62"/>
      <c r="Y126" s="62"/>
    </row>
    <row r="127" spans="1:25" ht="14.5" x14ac:dyDescent="0.35">
      <c r="A127" s="62"/>
      <c r="B127" s="209" t="s">
        <v>1185</v>
      </c>
      <c r="C127" s="62"/>
      <c r="D127" s="62"/>
      <c r="E127" s="62"/>
      <c r="F127" s="62"/>
      <c r="G127" s="62"/>
      <c r="H127" s="62"/>
      <c r="I127" s="62"/>
      <c r="J127" s="62"/>
      <c r="K127" s="62"/>
      <c r="L127" s="62"/>
      <c r="M127" s="62"/>
      <c r="N127" s="62"/>
      <c r="O127" s="62"/>
      <c r="P127" s="62"/>
      <c r="Q127" s="62"/>
      <c r="R127" s="62"/>
      <c r="S127" s="62"/>
      <c r="T127" s="62"/>
      <c r="U127" s="62"/>
      <c r="V127" s="62"/>
      <c r="W127" s="62"/>
      <c r="X127" s="62"/>
      <c r="Y127" s="62"/>
    </row>
    <row r="128" spans="1:25" ht="14.5" x14ac:dyDescent="0.35">
      <c r="A128" s="62"/>
      <c r="B128" s="215" t="s">
        <v>1175</v>
      </c>
      <c r="C128" s="62"/>
      <c r="D128" s="62"/>
      <c r="E128" s="62"/>
      <c r="F128" s="62"/>
      <c r="G128" s="210" t="s">
        <v>1184</v>
      </c>
      <c r="H128" s="62"/>
      <c r="I128" s="62"/>
      <c r="J128" s="62"/>
      <c r="K128" s="62"/>
      <c r="L128" s="62"/>
      <c r="M128" s="62"/>
      <c r="N128" s="62"/>
      <c r="O128" s="62"/>
      <c r="P128" s="62"/>
      <c r="Q128" s="62"/>
      <c r="R128" s="62"/>
      <c r="S128" s="62"/>
      <c r="T128" s="62"/>
      <c r="U128" s="62"/>
      <c r="V128" s="62"/>
      <c r="W128" s="62"/>
      <c r="X128" s="62"/>
      <c r="Y128" s="62"/>
    </row>
    <row r="129" spans="1:25" ht="14.5" x14ac:dyDescent="0.35">
      <c r="A129" s="62"/>
      <c r="B129" s="62" t="s">
        <v>1186</v>
      </c>
      <c r="C129" s="62"/>
      <c r="D129" s="62"/>
      <c r="E129" s="62"/>
      <c r="F129" s="62"/>
      <c r="G129" s="216" t="s">
        <v>844</v>
      </c>
      <c r="H129" s="62"/>
      <c r="I129" s="62"/>
      <c r="J129" s="62"/>
      <c r="K129" s="62"/>
      <c r="L129" s="62"/>
      <c r="M129" s="62"/>
      <c r="N129" s="62"/>
      <c r="O129" s="62"/>
      <c r="P129" s="62"/>
      <c r="Q129" s="62"/>
      <c r="R129" s="62"/>
      <c r="S129" s="62"/>
      <c r="T129" s="62"/>
      <c r="U129" s="62"/>
      <c r="V129" s="62"/>
      <c r="W129" s="62"/>
      <c r="X129" s="62"/>
      <c r="Y129" s="62"/>
    </row>
    <row r="130" spans="1:25" ht="14.5" x14ac:dyDescent="0.35">
      <c r="A130" s="62"/>
      <c r="B130" s="62"/>
      <c r="C130" s="62"/>
      <c r="D130" s="62"/>
      <c r="E130" s="62"/>
      <c r="F130" s="62"/>
      <c r="G130" s="62"/>
      <c r="H130" s="62"/>
      <c r="I130" s="62"/>
      <c r="J130" s="62"/>
      <c r="K130" s="62"/>
      <c r="L130" s="62"/>
      <c r="M130" s="62"/>
      <c r="N130" s="62"/>
      <c r="O130" s="62"/>
      <c r="P130" s="62"/>
      <c r="Q130" s="62"/>
      <c r="R130" s="62"/>
      <c r="S130" s="62"/>
      <c r="T130" s="62"/>
      <c r="U130" s="62"/>
      <c r="V130" s="62"/>
      <c r="W130" s="62"/>
      <c r="X130" s="62"/>
      <c r="Y130" s="62"/>
    </row>
    <row r="131" spans="1:25" ht="14.5" x14ac:dyDescent="0.35">
      <c r="A131" s="62"/>
      <c r="B131" s="210" t="s">
        <v>1187</v>
      </c>
      <c r="C131" s="210"/>
      <c r="D131" s="210"/>
      <c r="E131" s="210"/>
      <c r="F131" s="210"/>
      <c r="G131" s="210"/>
      <c r="H131" s="210"/>
      <c r="I131" s="210"/>
      <c r="J131" s="210"/>
      <c r="K131" s="210"/>
      <c r="L131" s="210"/>
      <c r="M131" s="210"/>
      <c r="N131" s="62"/>
      <c r="O131" s="62"/>
      <c r="P131" s="62"/>
      <c r="Q131" s="62"/>
      <c r="R131" s="62"/>
      <c r="S131" s="62"/>
      <c r="T131" s="62"/>
      <c r="U131" s="62"/>
      <c r="V131" s="62"/>
      <c r="W131" s="62"/>
      <c r="X131" s="62"/>
      <c r="Y131" s="62"/>
    </row>
    <row r="132" spans="1:25" ht="14.5" x14ac:dyDescent="0.35">
      <c r="A132" s="62"/>
      <c r="B132" s="211" t="s">
        <v>1188</v>
      </c>
      <c r="C132" s="62"/>
      <c r="D132" s="62"/>
      <c r="E132" s="62"/>
      <c r="F132" s="62"/>
      <c r="G132" s="62"/>
      <c r="H132" s="62"/>
      <c r="I132" s="62"/>
      <c r="J132" s="62"/>
      <c r="K132" s="62"/>
      <c r="L132" s="62"/>
      <c r="M132" s="62"/>
      <c r="N132" s="62"/>
      <c r="O132" s="62"/>
      <c r="P132" s="62"/>
      <c r="Q132" s="62"/>
      <c r="R132" s="62"/>
      <c r="S132" s="62"/>
      <c r="T132" s="62"/>
      <c r="U132" s="62"/>
      <c r="V132" s="62"/>
      <c r="W132" s="62"/>
      <c r="X132" s="62"/>
      <c r="Y132" s="62"/>
    </row>
    <row r="133" spans="1:25" ht="14.5" x14ac:dyDescent="0.35">
      <c r="A133" s="62"/>
      <c r="B133" s="209" t="s">
        <v>1162</v>
      </c>
      <c r="C133" s="62"/>
      <c r="D133" s="62"/>
      <c r="E133" s="62"/>
      <c r="F133" s="62"/>
      <c r="G133" s="209" t="s">
        <v>1157</v>
      </c>
      <c r="H133" s="62"/>
      <c r="I133" s="62"/>
      <c r="J133" s="62"/>
      <c r="K133" s="62"/>
      <c r="L133" s="62"/>
      <c r="M133" s="62"/>
      <c r="N133" s="62"/>
      <c r="O133" s="62"/>
      <c r="P133" s="62"/>
      <c r="Q133" s="62"/>
      <c r="R133" s="62"/>
      <c r="S133" s="62"/>
      <c r="T133" s="62"/>
      <c r="U133" s="62"/>
      <c r="V133" s="62"/>
      <c r="W133" s="62"/>
      <c r="X133" s="62"/>
      <c r="Y133" s="62"/>
    </row>
    <row r="134" spans="1:25" ht="14.5" x14ac:dyDescent="0.35">
      <c r="A134" s="62"/>
      <c r="B134" s="209" t="s">
        <v>1156</v>
      </c>
      <c r="C134" s="62"/>
      <c r="D134" s="62"/>
      <c r="E134" s="62"/>
      <c r="F134" s="62"/>
      <c r="G134" s="209" t="s">
        <v>1184</v>
      </c>
      <c r="H134" s="62"/>
      <c r="I134" s="62"/>
      <c r="J134" s="62"/>
      <c r="K134" s="62"/>
      <c r="L134" s="62"/>
      <c r="M134" s="62"/>
      <c r="N134" s="62"/>
      <c r="O134" s="62"/>
      <c r="P134" s="62"/>
      <c r="Q134" s="62"/>
      <c r="R134" s="62"/>
      <c r="S134" s="62"/>
      <c r="T134" s="62"/>
      <c r="U134" s="62"/>
      <c r="V134" s="62"/>
      <c r="W134" s="62"/>
      <c r="X134" s="62"/>
      <c r="Y134" s="62"/>
    </row>
    <row r="135" spans="1:25" ht="14.5" x14ac:dyDescent="0.35">
      <c r="A135" s="62"/>
      <c r="B135" s="209" t="s">
        <v>1189</v>
      </c>
      <c r="C135" s="62"/>
      <c r="D135" s="62"/>
      <c r="E135" s="62"/>
      <c r="F135" s="62"/>
      <c r="G135" s="62"/>
      <c r="H135" s="62"/>
      <c r="I135" s="62"/>
      <c r="J135" s="62"/>
      <c r="K135" s="62"/>
      <c r="L135" s="62"/>
      <c r="M135" s="62"/>
      <c r="N135" s="62"/>
      <c r="O135" s="62"/>
      <c r="P135" s="62"/>
      <c r="Q135" s="62"/>
      <c r="R135" s="62"/>
      <c r="S135" s="62"/>
      <c r="T135" s="62"/>
      <c r="U135" s="62"/>
      <c r="V135" s="62"/>
      <c r="W135" s="62"/>
      <c r="X135" s="62"/>
      <c r="Y135" s="62"/>
    </row>
    <row r="136" spans="1:25" ht="14.5" x14ac:dyDescent="0.35">
      <c r="A136" s="62"/>
      <c r="B136" s="215" t="s">
        <v>1175</v>
      </c>
      <c r="C136" s="62"/>
      <c r="D136" s="62"/>
      <c r="E136" s="62"/>
      <c r="F136" s="62"/>
      <c r="G136" s="210" t="s">
        <v>1157</v>
      </c>
      <c r="H136" s="62"/>
      <c r="I136" s="62"/>
      <c r="J136" s="62"/>
      <c r="K136" s="62"/>
      <c r="L136" s="62"/>
      <c r="M136" s="62"/>
      <c r="N136" s="62"/>
      <c r="O136" s="62"/>
      <c r="P136" s="62"/>
      <c r="Q136" s="62"/>
      <c r="R136" s="62"/>
      <c r="S136" s="62"/>
      <c r="T136" s="62"/>
      <c r="U136" s="62"/>
      <c r="V136" s="62"/>
      <c r="W136" s="62"/>
      <c r="X136" s="62"/>
      <c r="Y136" s="62"/>
    </row>
    <row r="137" spans="1:25" ht="14.5" x14ac:dyDescent="0.35">
      <c r="A137" s="62"/>
      <c r="B137" s="62" t="s">
        <v>1186</v>
      </c>
      <c r="C137" s="62"/>
      <c r="D137" s="62"/>
      <c r="E137" s="62"/>
      <c r="F137" s="62"/>
      <c r="G137" s="216" t="s">
        <v>844</v>
      </c>
      <c r="H137" s="62"/>
      <c r="I137" s="62"/>
      <c r="J137" s="62"/>
      <c r="K137" s="62"/>
      <c r="L137" s="62"/>
      <c r="M137" s="62"/>
      <c r="N137" s="62"/>
      <c r="O137" s="62"/>
      <c r="P137" s="62"/>
      <c r="Q137" s="62"/>
      <c r="R137" s="62"/>
      <c r="S137" s="62"/>
      <c r="T137" s="62"/>
      <c r="U137" s="62"/>
      <c r="V137" s="62"/>
      <c r="W137" s="62"/>
      <c r="X137" s="62"/>
      <c r="Y137" s="62"/>
    </row>
    <row r="138" spans="1:25" ht="14.5" x14ac:dyDescent="0.35">
      <c r="A138" s="62"/>
      <c r="B138" s="62"/>
      <c r="C138" s="62"/>
      <c r="D138" s="62"/>
      <c r="E138" s="62"/>
      <c r="F138" s="62"/>
      <c r="G138" s="62"/>
      <c r="H138" s="62"/>
      <c r="I138" s="62"/>
      <c r="J138" s="62"/>
      <c r="K138" s="62"/>
      <c r="L138" s="62"/>
      <c r="M138" s="62"/>
      <c r="N138" s="62"/>
      <c r="O138" s="62"/>
      <c r="P138" s="62"/>
      <c r="Q138" s="62"/>
      <c r="R138" s="62"/>
      <c r="S138" s="62"/>
      <c r="T138" s="62"/>
      <c r="U138" s="62"/>
      <c r="V138" s="62"/>
      <c r="W138" s="62"/>
      <c r="X138" s="62"/>
      <c r="Y138" s="62"/>
    </row>
    <row r="139" spans="1:25" ht="14.5" x14ac:dyDescent="0.35">
      <c r="A139" s="62"/>
      <c r="B139" s="62"/>
      <c r="C139" s="62"/>
      <c r="D139" s="62"/>
      <c r="E139" s="62"/>
      <c r="F139" s="62"/>
      <c r="G139" s="62"/>
      <c r="H139" s="62"/>
      <c r="I139" s="62"/>
      <c r="J139" s="62"/>
      <c r="K139" s="62"/>
      <c r="L139" s="62"/>
      <c r="M139" s="62"/>
      <c r="N139" s="62"/>
      <c r="O139" s="62"/>
      <c r="P139" s="62"/>
      <c r="Q139" s="62"/>
      <c r="R139" s="62"/>
      <c r="S139" s="62"/>
      <c r="T139" s="62"/>
      <c r="U139" s="62"/>
      <c r="V139" s="62"/>
      <c r="W139" s="62"/>
      <c r="X139" s="62"/>
      <c r="Y139" s="62"/>
    </row>
    <row r="140" spans="1:25" ht="14.5" x14ac:dyDescent="0.35">
      <c r="A140" s="62"/>
      <c r="B140" s="62"/>
      <c r="C140" s="62"/>
      <c r="D140" s="62"/>
      <c r="E140" s="62"/>
      <c r="F140" s="62"/>
      <c r="G140" s="62"/>
      <c r="H140" s="62"/>
      <c r="I140" s="62"/>
      <c r="J140" s="62"/>
      <c r="K140" s="62"/>
      <c r="L140" s="62"/>
      <c r="M140" s="62"/>
      <c r="N140" s="62"/>
      <c r="O140" s="62"/>
      <c r="P140" s="62"/>
      <c r="Q140" s="62"/>
      <c r="R140" s="62"/>
      <c r="S140" s="62"/>
      <c r="T140" s="62"/>
      <c r="U140" s="62"/>
      <c r="V140" s="62"/>
      <c r="W140" s="62"/>
      <c r="X140" s="62"/>
      <c r="Y140" s="62"/>
    </row>
    <row r="141" spans="1:25" ht="14.5" x14ac:dyDescent="0.35">
      <c r="A141" s="62"/>
      <c r="B141" s="62"/>
      <c r="C141" s="62"/>
      <c r="D141" s="62"/>
      <c r="E141" s="62"/>
      <c r="F141" s="62"/>
      <c r="G141" s="62"/>
      <c r="H141" s="62"/>
      <c r="I141" s="62"/>
      <c r="J141" s="62"/>
      <c r="K141" s="62"/>
      <c r="L141" s="62"/>
      <c r="M141" s="62"/>
      <c r="N141" s="62"/>
      <c r="O141" s="62"/>
      <c r="P141" s="62"/>
      <c r="Q141" s="62"/>
      <c r="R141" s="62"/>
      <c r="S141" s="62"/>
      <c r="T141" s="62"/>
      <c r="U141" s="62"/>
      <c r="V141" s="62"/>
      <c r="W141" s="62"/>
      <c r="X141" s="62"/>
      <c r="Y141" s="62"/>
    </row>
    <row r="142" spans="1:25" ht="14.5" x14ac:dyDescent="0.35">
      <c r="A142" s="62"/>
      <c r="B142" s="204" t="s">
        <v>1190</v>
      </c>
      <c r="C142" s="62"/>
      <c r="D142" s="62"/>
      <c r="E142" s="62"/>
      <c r="F142" s="62"/>
      <c r="G142" s="62"/>
      <c r="H142" s="62"/>
      <c r="I142" s="62"/>
      <c r="J142" s="62"/>
      <c r="K142" s="62"/>
      <c r="L142" s="62"/>
      <c r="M142" s="62"/>
      <c r="N142" s="62"/>
      <c r="O142" s="62"/>
      <c r="P142" s="62"/>
      <c r="Q142" s="62"/>
      <c r="R142" s="62"/>
      <c r="S142" s="62"/>
      <c r="T142" s="62"/>
      <c r="U142" s="62"/>
      <c r="V142" s="62"/>
      <c r="W142" s="62"/>
      <c r="X142" s="62"/>
      <c r="Y142" s="62"/>
    </row>
    <row r="143" spans="1:25" ht="14.5" x14ac:dyDescent="0.35">
      <c r="A143" s="62"/>
      <c r="B143" s="205" t="s">
        <v>1191</v>
      </c>
      <c r="C143" s="206"/>
      <c r="D143" s="206"/>
      <c r="E143" s="206"/>
      <c r="F143" s="206"/>
      <c r="G143" s="62"/>
      <c r="H143" s="62"/>
      <c r="I143" s="62"/>
      <c r="J143" s="62"/>
      <c r="K143" s="62"/>
      <c r="L143" s="62"/>
      <c r="M143" s="62"/>
      <c r="N143" s="62"/>
      <c r="O143" s="62"/>
      <c r="P143" s="62"/>
      <c r="Q143" s="62"/>
      <c r="R143" s="62"/>
      <c r="S143" s="62"/>
      <c r="T143" s="62"/>
      <c r="U143" s="62"/>
      <c r="V143" s="62"/>
      <c r="W143" s="62"/>
      <c r="X143" s="62"/>
      <c r="Y143" s="62"/>
    </row>
    <row r="144" spans="1:25" ht="14.5" x14ac:dyDescent="0.35">
      <c r="A144" s="62"/>
      <c r="B144" s="207" t="s">
        <v>1147</v>
      </c>
      <c r="C144" s="62"/>
      <c r="D144" s="62"/>
      <c r="E144" s="62"/>
      <c r="F144" s="62"/>
      <c r="G144" s="62"/>
      <c r="H144" s="62"/>
      <c r="I144" s="62"/>
      <c r="J144" s="62"/>
      <c r="K144" s="62"/>
      <c r="L144" s="62"/>
      <c r="M144" s="62"/>
      <c r="N144" s="62"/>
      <c r="O144" s="62"/>
      <c r="P144" s="62"/>
      <c r="Q144" s="62"/>
      <c r="R144" s="62"/>
      <c r="S144" s="62"/>
      <c r="T144" s="62"/>
      <c r="U144" s="62"/>
      <c r="V144" s="62"/>
      <c r="W144" s="62"/>
      <c r="X144" s="62"/>
      <c r="Y144" s="62"/>
    </row>
    <row r="145" spans="1:25" ht="14.5" x14ac:dyDescent="0.35">
      <c r="A145" s="62"/>
      <c r="B145" s="208" t="s">
        <v>1192</v>
      </c>
      <c r="C145" s="62"/>
      <c r="D145" s="62"/>
      <c r="E145" s="62"/>
      <c r="F145" s="62"/>
      <c r="G145" s="62"/>
      <c r="H145" s="62"/>
      <c r="I145" s="62"/>
      <c r="J145" s="62"/>
      <c r="K145" s="62"/>
      <c r="L145" s="62"/>
      <c r="M145" s="62"/>
      <c r="N145" s="62"/>
      <c r="O145" s="62"/>
      <c r="P145" s="62"/>
      <c r="Q145" s="62"/>
      <c r="R145" s="62"/>
      <c r="S145" s="62"/>
      <c r="T145" s="62"/>
      <c r="U145" s="62"/>
      <c r="V145" s="62"/>
      <c r="W145" s="62"/>
      <c r="X145" s="62"/>
      <c r="Y145" s="62"/>
    </row>
    <row r="146" spans="1:25" ht="14.5" x14ac:dyDescent="0.35">
      <c r="A146" s="62"/>
      <c r="B146" s="62"/>
      <c r="C146" s="62"/>
      <c r="D146" s="62"/>
      <c r="E146" s="62"/>
      <c r="F146" s="62"/>
      <c r="G146" s="62"/>
      <c r="H146" s="62"/>
      <c r="I146" s="62"/>
      <c r="J146" s="62"/>
      <c r="K146" s="62"/>
      <c r="L146" s="62"/>
      <c r="M146" s="62"/>
      <c r="N146" s="62"/>
      <c r="O146" s="62"/>
      <c r="P146" s="62"/>
      <c r="Q146" s="62"/>
      <c r="R146" s="62"/>
      <c r="S146" s="62"/>
      <c r="T146" s="62"/>
      <c r="U146" s="62"/>
      <c r="V146" s="62"/>
      <c r="W146" s="62"/>
      <c r="X146" s="62"/>
      <c r="Y146" s="62"/>
    </row>
    <row r="147" spans="1:25" ht="14.5" x14ac:dyDescent="0.35">
      <c r="A147" s="62"/>
      <c r="B147" s="209" t="s">
        <v>1193</v>
      </c>
      <c r="C147" s="210"/>
      <c r="D147" s="210"/>
      <c r="E147" s="210"/>
      <c r="F147" s="210"/>
      <c r="G147" s="210"/>
      <c r="H147" s="210"/>
      <c r="I147" s="210" t="s">
        <v>1194</v>
      </c>
      <c r="J147" s="210"/>
      <c r="K147" s="210"/>
      <c r="L147" s="62"/>
      <c r="M147" s="62"/>
      <c r="N147" s="62"/>
      <c r="O147" s="62"/>
      <c r="P147" s="62"/>
      <c r="Q147" s="62"/>
      <c r="R147" s="62"/>
      <c r="S147" s="62"/>
      <c r="T147" s="62"/>
      <c r="U147" s="62"/>
      <c r="V147" s="62"/>
      <c r="W147" s="62"/>
      <c r="X147" s="62"/>
      <c r="Y147" s="62"/>
    </row>
    <row r="148" spans="1:25" ht="14.5" x14ac:dyDescent="0.35">
      <c r="A148" s="62"/>
      <c r="B148" s="209"/>
      <c r="C148" s="210"/>
      <c r="D148" s="210"/>
      <c r="E148" s="210"/>
      <c r="F148" s="210"/>
      <c r="G148" s="210"/>
      <c r="H148" s="210"/>
      <c r="I148" s="210"/>
      <c r="J148" s="210"/>
      <c r="K148" s="210"/>
      <c r="L148" s="62"/>
      <c r="M148" s="62"/>
      <c r="N148" s="62"/>
      <c r="O148" s="62"/>
      <c r="P148" s="62"/>
      <c r="Q148" s="62"/>
      <c r="R148" s="62"/>
      <c r="S148" s="62"/>
      <c r="T148" s="62"/>
      <c r="U148" s="62"/>
      <c r="V148" s="62"/>
      <c r="W148" s="62"/>
      <c r="X148" s="62"/>
      <c r="Y148" s="62"/>
    </row>
    <row r="149" spans="1:25" ht="14.5" x14ac:dyDescent="0.35">
      <c r="A149" s="62"/>
      <c r="B149" s="209" t="s">
        <v>1151</v>
      </c>
      <c r="C149" s="210"/>
      <c r="D149" s="210"/>
      <c r="E149" s="210"/>
      <c r="F149" s="210"/>
      <c r="G149" s="210"/>
      <c r="H149" s="210"/>
      <c r="I149" s="210"/>
      <c r="J149" s="210"/>
      <c r="K149" s="210"/>
      <c r="L149" s="62"/>
      <c r="M149" s="62"/>
      <c r="N149" s="62"/>
      <c r="O149" s="62"/>
      <c r="P149" s="62"/>
      <c r="Q149" s="62"/>
      <c r="R149" s="62"/>
      <c r="S149" s="62"/>
      <c r="T149" s="62"/>
      <c r="U149" s="62"/>
      <c r="V149" s="62"/>
      <c r="W149" s="62"/>
      <c r="X149" s="62"/>
      <c r="Y149" s="62"/>
    </row>
    <row r="150" spans="1:25" ht="14.5" x14ac:dyDescent="0.35">
      <c r="A150" s="62"/>
      <c r="B150" s="209" t="s">
        <v>1172</v>
      </c>
      <c r="C150" s="62"/>
      <c r="D150" s="62"/>
      <c r="E150" s="62"/>
      <c r="F150" s="62"/>
      <c r="G150" s="62"/>
      <c r="H150" s="62"/>
      <c r="I150" s="62"/>
      <c r="J150" s="62"/>
      <c r="K150" s="62"/>
      <c r="L150" s="62"/>
      <c r="M150" s="62"/>
      <c r="N150" s="62"/>
      <c r="O150" s="62"/>
      <c r="P150" s="62"/>
      <c r="Q150" s="62"/>
      <c r="R150" s="62"/>
      <c r="S150" s="62"/>
      <c r="T150" s="62"/>
      <c r="U150" s="62"/>
      <c r="V150" s="62"/>
      <c r="W150" s="62"/>
      <c r="X150" s="62"/>
      <c r="Y150" s="62"/>
    </row>
    <row r="151" spans="1:25" ht="14.5" x14ac:dyDescent="0.35">
      <c r="A151" s="62"/>
      <c r="B151" s="211" t="s">
        <v>1153</v>
      </c>
      <c r="C151" s="62"/>
      <c r="D151" s="62"/>
      <c r="E151" s="62"/>
      <c r="F151" s="62"/>
      <c r="G151" s="62"/>
      <c r="H151" s="62"/>
      <c r="I151" s="62"/>
      <c r="J151" s="62"/>
      <c r="K151" s="62"/>
      <c r="L151" s="62"/>
      <c r="M151" s="62"/>
      <c r="N151" s="62"/>
      <c r="O151" s="62"/>
      <c r="P151" s="62"/>
      <c r="Q151" s="62"/>
      <c r="R151" s="62"/>
      <c r="S151" s="62"/>
      <c r="T151" s="62"/>
      <c r="U151" s="62"/>
      <c r="V151" s="62"/>
      <c r="W151" s="62"/>
      <c r="X151" s="62"/>
      <c r="Y151" s="62"/>
    </row>
    <row r="152" spans="1:25" ht="14.5" x14ac:dyDescent="0.35">
      <c r="A152" s="62"/>
      <c r="B152" s="209" t="s">
        <v>1154</v>
      </c>
      <c r="C152" s="62"/>
      <c r="D152" s="62"/>
      <c r="E152" s="62"/>
      <c r="F152" s="62"/>
      <c r="G152" s="209" t="s">
        <v>1173</v>
      </c>
      <c r="H152" s="62"/>
      <c r="I152" s="62"/>
      <c r="J152" s="62"/>
      <c r="K152" s="62"/>
      <c r="L152" s="62"/>
      <c r="M152" s="62"/>
      <c r="N152" s="62"/>
      <c r="O152" s="62"/>
      <c r="P152" s="62"/>
      <c r="Q152" s="62"/>
      <c r="R152" s="62"/>
      <c r="S152" s="62"/>
      <c r="T152" s="62"/>
      <c r="U152" s="62"/>
      <c r="V152" s="62"/>
      <c r="W152" s="62"/>
      <c r="X152" s="62"/>
      <c r="Y152" s="62"/>
    </row>
    <row r="153" spans="1:25" ht="14.5" x14ac:dyDescent="0.35">
      <c r="A153" s="62"/>
      <c r="B153" s="209" t="s">
        <v>1156</v>
      </c>
      <c r="C153" s="62"/>
      <c r="D153" s="62"/>
      <c r="E153" s="62"/>
      <c r="F153" s="62"/>
      <c r="G153" s="209" t="s">
        <v>1157</v>
      </c>
      <c r="H153" s="62"/>
      <c r="I153" s="62"/>
      <c r="J153" s="62"/>
      <c r="K153" s="62"/>
      <c r="L153" s="62"/>
      <c r="M153" s="62"/>
      <c r="N153" s="62"/>
      <c r="O153" s="62"/>
      <c r="P153" s="62"/>
      <c r="Q153" s="62"/>
      <c r="R153" s="62"/>
      <c r="S153" s="62"/>
      <c r="T153" s="62"/>
      <c r="U153" s="62"/>
      <c r="V153" s="62"/>
      <c r="W153" s="62"/>
      <c r="X153" s="62"/>
      <c r="Y153" s="62"/>
    </row>
    <row r="154" spans="1:25" ht="14.5" x14ac:dyDescent="0.35">
      <c r="A154" s="62"/>
      <c r="B154" s="215"/>
      <c r="C154" s="62"/>
      <c r="D154" s="62"/>
      <c r="E154" s="62"/>
      <c r="F154" s="62"/>
      <c r="G154" s="62"/>
      <c r="H154" s="62"/>
      <c r="I154" s="62"/>
      <c r="J154" s="62"/>
      <c r="K154" s="62"/>
      <c r="L154" s="62"/>
      <c r="M154" s="62"/>
      <c r="N154" s="62"/>
      <c r="O154" s="62"/>
      <c r="P154" s="62"/>
      <c r="Q154" s="62"/>
      <c r="R154" s="62"/>
      <c r="S154" s="62"/>
      <c r="T154" s="62"/>
      <c r="U154" s="62"/>
      <c r="V154" s="62"/>
      <c r="W154" s="62"/>
      <c r="X154" s="62"/>
      <c r="Y154" s="62"/>
    </row>
    <row r="155" spans="1:25" ht="14.5" x14ac:dyDescent="0.35">
      <c r="A155" s="62"/>
      <c r="B155" s="209" t="s">
        <v>1176</v>
      </c>
      <c r="C155" s="62"/>
      <c r="D155" s="62"/>
      <c r="E155" s="62"/>
      <c r="F155" s="62"/>
      <c r="G155" s="62"/>
      <c r="H155" s="62"/>
      <c r="I155" s="62"/>
      <c r="J155" s="62"/>
      <c r="K155" s="62"/>
      <c r="L155" s="62"/>
      <c r="M155" s="62"/>
      <c r="N155" s="62"/>
      <c r="O155" s="62"/>
      <c r="P155" s="62"/>
      <c r="Q155" s="62"/>
      <c r="R155" s="62"/>
      <c r="S155" s="62"/>
      <c r="T155" s="62"/>
      <c r="U155" s="62"/>
      <c r="V155" s="62"/>
      <c r="W155" s="62"/>
      <c r="X155" s="62"/>
      <c r="Y155" s="62"/>
    </row>
    <row r="156" spans="1:25" ht="14.5" x14ac:dyDescent="0.35">
      <c r="A156" s="62"/>
      <c r="B156" s="211" t="s">
        <v>1153</v>
      </c>
      <c r="C156" s="62"/>
      <c r="D156" s="62"/>
      <c r="E156" s="62"/>
      <c r="F156" s="62"/>
      <c r="G156" s="62"/>
      <c r="H156" s="62"/>
      <c r="I156" s="62"/>
      <c r="J156" s="62"/>
      <c r="K156" s="62"/>
      <c r="L156" s="62"/>
      <c r="M156" s="62"/>
      <c r="N156" s="62"/>
      <c r="O156" s="62"/>
      <c r="P156" s="62"/>
      <c r="Q156" s="62"/>
      <c r="R156" s="62"/>
      <c r="S156" s="62"/>
      <c r="T156" s="62"/>
      <c r="U156" s="62"/>
      <c r="V156" s="62"/>
      <c r="W156" s="62"/>
      <c r="X156" s="62"/>
      <c r="Y156" s="62"/>
    </row>
    <row r="157" spans="1:25" ht="14.5" x14ac:dyDescent="0.35">
      <c r="A157" s="62"/>
      <c r="B157" s="209" t="s">
        <v>1162</v>
      </c>
      <c r="C157" s="62"/>
      <c r="D157" s="62"/>
      <c r="E157" s="62"/>
      <c r="F157" s="62"/>
      <c r="G157" s="209" t="s">
        <v>1155</v>
      </c>
      <c r="H157" s="62"/>
      <c r="I157" s="62"/>
      <c r="J157" s="62"/>
      <c r="K157" s="62"/>
      <c r="L157" s="62"/>
      <c r="M157" s="62"/>
      <c r="N157" s="62"/>
      <c r="O157" s="62"/>
      <c r="P157" s="62"/>
      <c r="Q157" s="62"/>
      <c r="R157" s="62"/>
      <c r="S157" s="62"/>
      <c r="T157" s="62"/>
      <c r="U157" s="62"/>
      <c r="V157" s="62"/>
      <c r="W157" s="62"/>
      <c r="X157" s="62"/>
      <c r="Y157" s="62"/>
    </row>
    <row r="158" spans="1:25" ht="14.5" x14ac:dyDescent="0.35">
      <c r="A158" s="62"/>
      <c r="B158" s="209" t="s">
        <v>1156</v>
      </c>
      <c r="C158" s="62"/>
      <c r="D158" s="62"/>
      <c r="E158" s="62"/>
      <c r="F158" s="62"/>
      <c r="G158" s="209" t="s">
        <v>1157</v>
      </c>
      <c r="H158" s="62"/>
      <c r="I158" s="62"/>
      <c r="J158" s="62"/>
      <c r="K158" s="62"/>
      <c r="L158" s="62"/>
      <c r="M158" s="62"/>
      <c r="N158" s="62"/>
      <c r="O158" s="62"/>
      <c r="P158" s="62"/>
      <c r="Q158" s="62"/>
      <c r="R158" s="62"/>
      <c r="S158" s="62"/>
      <c r="T158" s="62"/>
      <c r="U158" s="62"/>
      <c r="V158" s="62"/>
      <c r="W158" s="62"/>
      <c r="X158" s="62"/>
      <c r="Y158" s="62"/>
    </row>
    <row r="159" spans="1:25" ht="14.5" x14ac:dyDescent="0.35">
      <c r="A159" s="62"/>
      <c r="B159" s="62"/>
      <c r="C159" s="62"/>
      <c r="D159" s="62"/>
      <c r="E159" s="62"/>
      <c r="F159" s="62"/>
      <c r="G159" s="62"/>
      <c r="H159" s="62"/>
      <c r="I159" s="62"/>
      <c r="J159" s="62"/>
      <c r="K159" s="62"/>
      <c r="L159" s="62"/>
      <c r="M159" s="62"/>
      <c r="N159" s="62"/>
      <c r="O159" s="62"/>
      <c r="P159" s="62"/>
      <c r="Q159" s="62"/>
      <c r="R159" s="62"/>
      <c r="S159" s="62"/>
      <c r="T159" s="62"/>
      <c r="U159" s="62"/>
      <c r="V159" s="62"/>
      <c r="W159" s="62"/>
      <c r="X159" s="62"/>
      <c r="Y159" s="62"/>
    </row>
    <row r="160" spans="1:25" ht="14.5" x14ac:dyDescent="0.35">
      <c r="A160" s="62"/>
      <c r="B160" s="210" t="s">
        <v>1167</v>
      </c>
      <c r="C160" s="210"/>
      <c r="D160" s="210"/>
      <c r="E160" s="210"/>
      <c r="F160" s="210"/>
      <c r="G160" s="62"/>
      <c r="H160" s="62"/>
      <c r="I160" s="62"/>
      <c r="J160" s="62"/>
      <c r="K160" s="62"/>
      <c r="L160" s="62"/>
      <c r="M160" s="62"/>
      <c r="N160" s="62"/>
      <c r="O160" s="62"/>
      <c r="P160" s="62"/>
      <c r="Q160" s="62"/>
      <c r="R160" s="62"/>
      <c r="S160" s="62"/>
      <c r="T160" s="62"/>
      <c r="U160" s="62"/>
      <c r="V160" s="62"/>
      <c r="W160" s="62"/>
      <c r="X160" s="62"/>
      <c r="Y160" s="62"/>
    </row>
    <row r="161" spans="1:25" ht="14.5" x14ac:dyDescent="0.35">
      <c r="A161" s="62"/>
      <c r="B161" s="62"/>
      <c r="C161" s="62"/>
      <c r="D161" s="62"/>
      <c r="E161" s="62"/>
      <c r="F161" s="62"/>
      <c r="G161" s="62"/>
      <c r="H161" s="62"/>
      <c r="I161" s="62"/>
      <c r="J161" s="62"/>
      <c r="K161" s="62"/>
      <c r="L161" s="62"/>
      <c r="M161" s="62"/>
      <c r="N161" s="62"/>
      <c r="O161" s="62"/>
      <c r="P161" s="62"/>
      <c r="Q161" s="62"/>
      <c r="R161" s="62"/>
      <c r="S161" s="62"/>
      <c r="T161" s="62"/>
      <c r="U161" s="62"/>
      <c r="V161" s="62"/>
      <c r="W161" s="62"/>
      <c r="X161" s="62"/>
      <c r="Y161" s="62"/>
    </row>
    <row r="162" spans="1:25" ht="14.5" x14ac:dyDescent="0.35">
      <c r="A162" s="62"/>
      <c r="B162" s="62"/>
      <c r="C162" s="62"/>
      <c r="D162" s="62"/>
      <c r="E162" s="62"/>
      <c r="F162" s="62"/>
      <c r="G162" s="62"/>
      <c r="H162" s="62"/>
      <c r="I162" s="62"/>
      <c r="J162" s="62"/>
      <c r="K162" s="62"/>
      <c r="L162" s="62"/>
      <c r="M162" s="62"/>
      <c r="N162" s="62"/>
      <c r="O162" s="62"/>
      <c r="P162" s="62"/>
      <c r="Q162" s="62"/>
      <c r="R162" s="62"/>
      <c r="S162" s="62"/>
      <c r="T162" s="62"/>
      <c r="U162" s="62"/>
      <c r="V162" s="62"/>
      <c r="W162" s="62"/>
      <c r="X162" s="62"/>
      <c r="Y162" s="62"/>
    </row>
    <row r="163" spans="1:25" ht="14.5" x14ac:dyDescent="0.35">
      <c r="A163" s="62"/>
      <c r="B163" s="62"/>
      <c r="C163" s="62"/>
      <c r="D163" s="62"/>
      <c r="E163" s="62"/>
      <c r="F163" s="62"/>
      <c r="G163" s="62"/>
      <c r="H163" s="62"/>
      <c r="I163" s="62"/>
      <c r="J163" s="62"/>
      <c r="K163" s="62"/>
      <c r="L163" s="62"/>
      <c r="M163" s="62"/>
      <c r="N163" s="62"/>
      <c r="O163" s="62"/>
      <c r="P163" s="62"/>
      <c r="Q163" s="62"/>
      <c r="R163" s="62"/>
      <c r="S163" s="62"/>
      <c r="T163" s="62"/>
      <c r="U163" s="62"/>
      <c r="V163" s="62"/>
      <c r="W163" s="62"/>
      <c r="X163" s="62"/>
      <c r="Y163" s="62"/>
    </row>
    <row r="164" spans="1:25" ht="14.5" x14ac:dyDescent="0.35">
      <c r="A164" s="62"/>
      <c r="B164" s="62"/>
      <c r="C164" s="62"/>
      <c r="D164" s="62"/>
      <c r="E164" s="62"/>
      <c r="F164" s="62"/>
      <c r="G164" s="62"/>
      <c r="H164" s="62"/>
      <c r="I164" s="62"/>
      <c r="J164" s="62"/>
      <c r="K164" s="62"/>
      <c r="L164" s="62"/>
      <c r="M164" s="62"/>
      <c r="N164" s="62"/>
      <c r="O164" s="62"/>
      <c r="P164" s="62"/>
      <c r="Q164" s="62"/>
      <c r="R164" s="62"/>
      <c r="S164" s="62"/>
      <c r="T164" s="62"/>
      <c r="U164" s="62"/>
      <c r="V164" s="62"/>
      <c r="W164" s="62"/>
      <c r="X164" s="62"/>
      <c r="Y164" s="62"/>
    </row>
    <row r="165" spans="1:25" ht="14.5" x14ac:dyDescent="0.35">
      <c r="A165" s="62"/>
      <c r="B165" s="62"/>
      <c r="C165" s="62"/>
      <c r="D165" s="62"/>
      <c r="E165" s="62"/>
      <c r="F165" s="62"/>
      <c r="G165" s="62"/>
      <c r="H165" s="62"/>
      <c r="I165" s="62"/>
      <c r="J165" s="62"/>
      <c r="K165" s="62"/>
      <c r="L165" s="62"/>
      <c r="M165" s="62"/>
      <c r="N165" s="62"/>
      <c r="O165" s="62"/>
      <c r="P165" s="62"/>
      <c r="Q165" s="62"/>
      <c r="R165" s="62"/>
      <c r="S165" s="62"/>
      <c r="T165" s="62"/>
      <c r="U165" s="62"/>
      <c r="V165" s="62"/>
      <c r="W165" s="62"/>
      <c r="X165" s="62"/>
      <c r="Y165" s="62"/>
    </row>
    <row r="166" spans="1:25" ht="14.5" x14ac:dyDescent="0.35">
      <c r="A166" s="62"/>
      <c r="B166" s="62"/>
      <c r="C166" s="62"/>
      <c r="D166" s="62"/>
      <c r="E166" s="62"/>
      <c r="F166" s="62"/>
      <c r="G166" s="62"/>
      <c r="H166" s="62"/>
      <c r="I166" s="62"/>
      <c r="J166" s="62"/>
      <c r="K166" s="62"/>
      <c r="L166" s="62"/>
      <c r="M166" s="62"/>
      <c r="N166" s="62"/>
      <c r="O166" s="62"/>
      <c r="P166" s="62"/>
      <c r="Q166" s="62"/>
      <c r="R166" s="62"/>
      <c r="S166" s="62"/>
      <c r="T166" s="62"/>
      <c r="U166" s="62"/>
      <c r="V166" s="62"/>
      <c r="W166" s="62"/>
      <c r="X166" s="62"/>
      <c r="Y166" s="62"/>
    </row>
    <row r="167" spans="1:25" ht="14.5" x14ac:dyDescent="0.35">
      <c r="A167" s="62"/>
      <c r="B167" s="62"/>
      <c r="C167" s="62"/>
      <c r="D167" s="62"/>
      <c r="E167" s="62"/>
      <c r="F167" s="62"/>
      <c r="G167" s="62"/>
      <c r="H167" s="62"/>
      <c r="I167" s="62"/>
      <c r="J167" s="62"/>
      <c r="K167" s="62"/>
      <c r="L167" s="62"/>
      <c r="M167" s="62"/>
      <c r="N167" s="62"/>
      <c r="O167" s="62"/>
      <c r="P167" s="62"/>
      <c r="Q167" s="62"/>
      <c r="R167" s="62"/>
      <c r="S167" s="62"/>
      <c r="T167" s="62"/>
      <c r="U167" s="62"/>
      <c r="V167" s="62"/>
      <c r="W167" s="62"/>
      <c r="X167" s="62"/>
      <c r="Y167" s="62"/>
    </row>
    <row r="168" spans="1:25" ht="14.5" x14ac:dyDescent="0.35">
      <c r="A168" s="62"/>
      <c r="B168" s="62"/>
      <c r="C168" s="62"/>
      <c r="D168" s="62"/>
      <c r="E168" s="62"/>
      <c r="F168" s="62"/>
      <c r="G168" s="62"/>
      <c r="H168" s="62"/>
      <c r="I168" s="62"/>
      <c r="J168" s="62"/>
      <c r="K168" s="62"/>
      <c r="L168" s="62"/>
      <c r="M168" s="62"/>
      <c r="N168" s="62"/>
      <c r="O168" s="62"/>
      <c r="P168" s="62"/>
      <c r="Q168" s="62"/>
      <c r="R168" s="62"/>
      <c r="S168" s="62"/>
      <c r="T168" s="62"/>
      <c r="U168" s="62"/>
      <c r="V168" s="62"/>
      <c r="W168" s="62"/>
      <c r="X168" s="62"/>
      <c r="Y168" s="62"/>
    </row>
    <row r="169" spans="1:25" ht="14.5" x14ac:dyDescent="0.35">
      <c r="A169" s="62"/>
      <c r="B169" s="62"/>
      <c r="C169" s="62"/>
      <c r="D169" s="62"/>
      <c r="E169" s="62"/>
      <c r="F169" s="62"/>
      <c r="G169" s="62"/>
      <c r="H169" s="62"/>
      <c r="I169" s="62"/>
      <c r="J169" s="62"/>
      <c r="K169" s="62"/>
      <c r="L169" s="62"/>
      <c r="M169" s="62"/>
      <c r="N169" s="62"/>
      <c r="O169" s="62"/>
      <c r="P169" s="62"/>
      <c r="Q169" s="62"/>
      <c r="R169" s="62"/>
      <c r="S169" s="62"/>
      <c r="T169" s="62"/>
      <c r="U169" s="62"/>
      <c r="V169" s="62"/>
      <c r="W169" s="62"/>
      <c r="X169" s="62"/>
      <c r="Y169" s="62"/>
    </row>
    <row r="170" spans="1:25" ht="14.5" x14ac:dyDescent="0.35">
      <c r="A170" s="62"/>
      <c r="B170" s="62"/>
      <c r="C170" s="62"/>
      <c r="D170" s="62"/>
      <c r="E170" s="62"/>
      <c r="F170" s="62"/>
      <c r="G170" s="62"/>
      <c r="H170" s="62"/>
      <c r="I170" s="62"/>
      <c r="J170" s="62"/>
      <c r="K170" s="62"/>
      <c r="L170" s="62"/>
      <c r="M170" s="62"/>
      <c r="N170" s="62"/>
      <c r="O170" s="62"/>
      <c r="P170" s="62"/>
      <c r="Q170" s="62"/>
      <c r="R170" s="62"/>
      <c r="S170" s="62"/>
      <c r="T170" s="62"/>
      <c r="U170" s="62"/>
      <c r="V170" s="62"/>
      <c r="W170" s="62"/>
      <c r="X170" s="62"/>
      <c r="Y170" s="62"/>
    </row>
    <row r="171" spans="1:25" ht="14.5" x14ac:dyDescent="0.35">
      <c r="A171" s="62"/>
      <c r="B171" s="62"/>
      <c r="C171" s="62"/>
      <c r="D171" s="62"/>
      <c r="E171" s="62"/>
      <c r="F171" s="62"/>
      <c r="G171" s="62"/>
      <c r="H171" s="62"/>
      <c r="I171" s="62"/>
      <c r="J171" s="62"/>
      <c r="K171" s="62"/>
      <c r="L171" s="62"/>
      <c r="M171" s="62"/>
      <c r="N171" s="62"/>
      <c r="O171" s="62"/>
      <c r="P171" s="62"/>
      <c r="Q171" s="62"/>
      <c r="R171" s="62"/>
      <c r="S171" s="62"/>
      <c r="T171" s="62"/>
      <c r="U171" s="62"/>
      <c r="V171" s="62"/>
      <c r="W171" s="62"/>
      <c r="X171" s="62"/>
      <c r="Y171" s="62"/>
    </row>
    <row r="172" spans="1:25" ht="14.5" x14ac:dyDescent="0.35">
      <c r="A172" s="62"/>
      <c r="B172" s="62"/>
      <c r="C172" s="62"/>
      <c r="D172" s="62"/>
      <c r="E172" s="62"/>
      <c r="F172" s="62"/>
      <c r="G172" s="62"/>
      <c r="H172" s="62"/>
      <c r="I172" s="62"/>
      <c r="J172" s="62"/>
      <c r="K172" s="62"/>
      <c r="L172" s="62"/>
      <c r="M172" s="62"/>
      <c r="N172" s="62"/>
      <c r="O172" s="62"/>
      <c r="P172" s="62"/>
      <c r="Q172" s="62"/>
      <c r="R172" s="62"/>
      <c r="S172" s="62"/>
      <c r="T172" s="62"/>
      <c r="U172" s="62"/>
      <c r="V172" s="62"/>
      <c r="W172" s="62"/>
      <c r="X172" s="62"/>
      <c r="Y172" s="62"/>
    </row>
    <row r="173" spans="1:25" ht="14.5" x14ac:dyDescent="0.35">
      <c r="A173" s="62"/>
      <c r="B173" s="62"/>
      <c r="C173" s="62"/>
      <c r="D173" s="62"/>
      <c r="E173" s="62"/>
      <c r="F173" s="62"/>
      <c r="G173" s="62"/>
      <c r="H173" s="62"/>
      <c r="I173" s="62"/>
      <c r="J173" s="62"/>
      <c r="K173" s="62"/>
      <c r="L173" s="62"/>
      <c r="M173" s="62"/>
      <c r="N173" s="62"/>
      <c r="O173" s="62"/>
      <c r="P173" s="62"/>
      <c r="Q173" s="62"/>
      <c r="R173" s="62"/>
      <c r="S173" s="62"/>
      <c r="T173" s="62"/>
      <c r="U173" s="62"/>
      <c r="V173" s="62"/>
      <c r="W173" s="62"/>
      <c r="X173" s="62"/>
      <c r="Y173" s="62"/>
    </row>
    <row r="174" spans="1:25" ht="14.5" x14ac:dyDescent="0.35">
      <c r="A174" s="62"/>
      <c r="B174" s="204" t="s">
        <v>1195</v>
      </c>
      <c r="C174" s="62"/>
      <c r="D174" s="62"/>
      <c r="E174" s="62"/>
      <c r="F174" s="62"/>
      <c r="G174" s="62"/>
      <c r="H174" s="62"/>
      <c r="I174" s="62"/>
      <c r="J174" s="62"/>
      <c r="K174" s="62"/>
      <c r="L174" s="62"/>
      <c r="M174" s="62"/>
      <c r="N174" s="62"/>
      <c r="O174" s="62"/>
      <c r="P174" s="62"/>
      <c r="Q174" s="62"/>
      <c r="R174" s="62"/>
      <c r="S174" s="62"/>
      <c r="T174" s="62"/>
      <c r="U174" s="62"/>
      <c r="V174" s="62"/>
      <c r="W174" s="62"/>
      <c r="X174" s="62"/>
      <c r="Y174" s="62"/>
    </row>
    <row r="175" spans="1:25" ht="14.5" x14ac:dyDescent="0.35">
      <c r="A175" s="62"/>
      <c r="B175" s="205" t="s">
        <v>1196</v>
      </c>
      <c r="C175" s="206"/>
      <c r="D175" s="206"/>
      <c r="E175" s="206"/>
      <c r="F175" s="206"/>
      <c r="G175" s="62"/>
      <c r="H175" s="62"/>
      <c r="I175" s="62"/>
      <c r="J175" s="62"/>
      <c r="K175" s="62"/>
      <c r="L175" s="62"/>
      <c r="M175" s="62"/>
      <c r="N175" s="62"/>
      <c r="O175" s="62"/>
      <c r="P175" s="62"/>
      <c r="Q175" s="62"/>
      <c r="R175" s="62"/>
      <c r="S175" s="62"/>
      <c r="T175" s="62"/>
      <c r="U175" s="62"/>
      <c r="V175" s="62"/>
      <c r="W175" s="62"/>
      <c r="X175" s="62"/>
      <c r="Y175" s="62"/>
    </row>
    <row r="176" spans="1:25" ht="14.5" x14ac:dyDescent="0.35">
      <c r="A176" s="62"/>
      <c r="B176" s="207" t="s">
        <v>1147</v>
      </c>
      <c r="C176" s="62"/>
      <c r="D176" s="62"/>
      <c r="E176" s="62"/>
      <c r="F176" s="62"/>
      <c r="G176" s="62"/>
      <c r="H176" s="62"/>
      <c r="I176" s="62"/>
      <c r="J176" s="62"/>
      <c r="K176" s="62"/>
      <c r="L176" s="62"/>
      <c r="M176" s="62"/>
      <c r="N176" s="62"/>
      <c r="O176" s="62"/>
      <c r="P176" s="62"/>
      <c r="Q176" s="62"/>
      <c r="R176" s="62"/>
      <c r="S176" s="62"/>
      <c r="T176" s="62"/>
      <c r="U176" s="62"/>
      <c r="V176" s="62"/>
      <c r="W176" s="62"/>
      <c r="X176" s="62"/>
      <c r="Y176" s="62"/>
    </row>
    <row r="177" spans="1:25" ht="14.5" x14ac:dyDescent="0.35">
      <c r="A177" s="62"/>
      <c r="B177" s="208" t="s">
        <v>1197</v>
      </c>
      <c r="C177" s="62"/>
      <c r="D177" s="62"/>
      <c r="E177" s="62"/>
      <c r="F177" s="62"/>
      <c r="G177" s="62"/>
      <c r="H177" s="62"/>
      <c r="I177" s="62"/>
      <c r="J177" s="62"/>
      <c r="K177" s="62"/>
      <c r="L177" s="62"/>
      <c r="M177" s="62"/>
      <c r="N177" s="62"/>
      <c r="O177" s="62"/>
      <c r="P177" s="62"/>
      <c r="Q177" s="62"/>
      <c r="R177" s="62"/>
      <c r="S177" s="62"/>
      <c r="T177" s="62"/>
      <c r="U177" s="62"/>
      <c r="V177" s="62"/>
      <c r="W177" s="62"/>
      <c r="X177" s="62"/>
      <c r="Y177" s="62"/>
    </row>
    <row r="178" spans="1:25" ht="14.5" x14ac:dyDescent="0.35">
      <c r="A178" s="62"/>
      <c r="B178" s="208" t="s">
        <v>1198</v>
      </c>
      <c r="C178" s="62"/>
      <c r="D178" s="62"/>
      <c r="E178" s="62"/>
      <c r="F178" s="62"/>
      <c r="G178" s="62"/>
      <c r="H178" s="62"/>
      <c r="I178" s="62"/>
      <c r="J178" s="62"/>
      <c r="K178" s="62"/>
      <c r="L178" s="62"/>
      <c r="M178" s="62"/>
      <c r="N178" s="62"/>
      <c r="O178" s="62"/>
      <c r="P178" s="62"/>
      <c r="Q178" s="62"/>
      <c r="R178" s="62"/>
      <c r="S178" s="62"/>
      <c r="T178" s="62"/>
      <c r="U178" s="62"/>
      <c r="V178" s="62"/>
      <c r="W178" s="62"/>
      <c r="X178" s="62"/>
      <c r="Y178" s="62"/>
    </row>
    <row r="179" spans="1:25" ht="14.5" x14ac:dyDescent="0.35">
      <c r="A179" s="62"/>
      <c r="B179" s="208" t="s">
        <v>1140</v>
      </c>
      <c r="C179" s="62"/>
      <c r="D179" s="62"/>
      <c r="E179" s="62"/>
      <c r="F179" s="62"/>
      <c r="G179" s="62"/>
      <c r="H179" s="62"/>
      <c r="I179" s="62"/>
      <c r="J179" s="62"/>
      <c r="K179" s="62"/>
      <c r="L179" s="62"/>
      <c r="M179" s="62"/>
      <c r="N179" s="62"/>
      <c r="O179" s="62"/>
      <c r="P179" s="62"/>
      <c r="Q179" s="62"/>
      <c r="R179" s="62"/>
      <c r="S179" s="62"/>
      <c r="T179" s="62"/>
      <c r="U179" s="62"/>
      <c r="V179" s="62"/>
      <c r="W179" s="62"/>
      <c r="X179" s="62"/>
      <c r="Y179" s="62"/>
    </row>
    <row r="180" spans="1:25" ht="14.5" x14ac:dyDescent="0.35">
      <c r="A180" s="62"/>
      <c r="B180" s="209" t="s">
        <v>1199</v>
      </c>
      <c r="C180" s="62"/>
      <c r="D180" s="62"/>
      <c r="E180" s="62"/>
      <c r="F180" s="62"/>
      <c r="G180" s="62"/>
      <c r="H180" s="62"/>
      <c r="I180" s="62"/>
      <c r="J180" s="62"/>
      <c r="K180" s="62"/>
      <c r="L180" s="62"/>
      <c r="M180" s="62"/>
      <c r="N180" s="62"/>
      <c r="O180" s="62"/>
      <c r="P180" s="62"/>
      <c r="Q180" s="62"/>
      <c r="R180" s="62"/>
      <c r="S180" s="62"/>
      <c r="T180" s="62"/>
      <c r="U180" s="62"/>
      <c r="V180" s="62"/>
      <c r="W180" s="62"/>
      <c r="X180" s="62"/>
      <c r="Y180" s="62"/>
    </row>
    <row r="181" spans="1:25" ht="14.5" x14ac:dyDescent="0.35">
      <c r="A181" s="62"/>
      <c r="B181" s="62"/>
      <c r="C181" s="62"/>
      <c r="D181" s="62"/>
      <c r="E181" s="62"/>
      <c r="F181" s="62"/>
      <c r="G181" s="62"/>
      <c r="H181" s="62"/>
      <c r="I181" s="62"/>
      <c r="J181" s="62"/>
      <c r="K181" s="62"/>
      <c r="L181" s="62"/>
      <c r="M181" s="62"/>
      <c r="N181" s="62"/>
      <c r="O181" s="62"/>
      <c r="P181" s="62"/>
      <c r="Q181" s="62"/>
      <c r="R181" s="62"/>
      <c r="S181" s="62"/>
      <c r="T181" s="62"/>
      <c r="U181" s="62"/>
      <c r="V181" s="62"/>
      <c r="W181" s="62"/>
      <c r="X181" s="62"/>
      <c r="Y181" s="62"/>
    </row>
    <row r="182" spans="1:25" ht="14.5" x14ac:dyDescent="0.35">
      <c r="A182" s="62"/>
      <c r="B182" s="215"/>
      <c r="C182" s="62"/>
      <c r="D182" s="62"/>
      <c r="E182" s="62"/>
      <c r="F182" s="62"/>
      <c r="G182" s="62"/>
      <c r="H182" s="62"/>
      <c r="I182" s="62"/>
      <c r="J182" s="62"/>
      <c r="K182" s="62"/>
      <c r="L182" s="62"/>
      <c r="M182" s="62"/>
      <c r="N182" s="62"/>
      <c r="O182" s="62"/>
      <c r="P182" s="62"/>
      <c r="Q182" s="62"/>
      <c r="R182" s="62"/>
      <c r="S182" s="62"/>
      <c r="T182" s="62"/>
      <c r="U182" s="62"/>
      <c r="V182" s="62"/>
      <c r="W182" s="62"/>
      <c r="X182" s="62"/>
      <c r="Y182" s="62"/>
    </row>
    <row r="183" spans="1:25" ht="14.5" x14ac:dyDescent="0.35">
      <c r="A183" s="62"/>
      <c r="B183" s="209" t="s">
        <v>1172</v>
      </c>
      <c r="C183" s="62"/>
      <c r="D183" s="62"/>
      <c r="E183" s="62"/>
      <c r="F183" s="62"/>
      <c r="G183" s="62"/>
      <c r="H183" s="62"/>
      <c r="I183" s="62"/>
      <c r="J183" s="62"/>
      <c r="K183" s="62"/>
      <c r="L183" s="62"/>
      <c r="M183" s="62"/>
      <c r="N183" s="62"/>
      <c r="O183" s="62"/>
      <c r="P183" s="62"/>
      <c r="Q183" s="62"/>
      <c r="R183" s="62"/>
      <c r="S183" s="62"/>
      <c r="T183" s="62"/>
      <c r="U183" s="62"/>
      <c r="V183" s="62"/>
      <c r="W183" s="62"/>
      <c r="X183" s="62"/>
      <c r="Y183" s="62"/>
    </row>
    <row r="184" spans="1:25" ht="14.5" x14ac:dyDescent="0.35">
      <c r="A184" s="62"/>
      <c r="B184" s="211" t="s">
        <v>1200</v>
      </c>
      <c r="C184" s="62"/>
      <c r="D184" s="62"/>
      <c r="E184" s="62"/>
      <c r="F184" s="62"/>
      <c r="G184" s="62"/>
      <c r="H184" s="62"/>
      <c r="I184" s="62"/>
      <c r="J184" s="62"/>
      <c r="K184" s="62"/>
      <c r="L184" s="62"/>
      <c r="M184" s="62"/>
      <c r="N184" s="62"/>
      <c r="O184" s="62"/>
      <c r="P184" s="62"/>
      <c r="Q184" s="62"/>
      <c r="R184" s="62"/>
      <c r="S184" s="62"/>
      <c r="T184" s="62"/>
      <c r="U184" s="62"/>
      <c r="V184" s="62"/>
      <c r="W184" s="62"/>
      <c r="X184" s="62"/>
      <c r="Y184" s="62"/>
    </row>
    <row r="185" spans="1:25" ht="14.5" x14ac:dyDescent="0.35">
      <c r="A185" s="62"/>
      <c r="B185" s="209" t="s">
        <v>1154</v>
      </c>
      <c r="C185" s="62"/>
      <c r="D185" s="62"/>
      <c r="E185" s="62"/>
      <c r="F185" s="62"/>
      <c r="G185" s="209" t="s">
        <v>1184</v>
      </c>
      <c r="H185" s="62"/>
      <c r="I185" s="62"/>
      <c r="J185" s="62"/>
      <c r="K185" s="62"/>
      <c r="L185" s="62"/>
      <c r="M185" s="62"/>
      <c r="N185" s="62"/>
      <c r="O185" s="62"/>
      <c r="P185" s="62"/>
      <c r="Q185" s="62"/>
      <c r="R185" s="62"/>
      <c r="S185" s="62"/>
      <c r="T185" s="62"/>
      <c r="U185" s="62"/>
      <c r="V185" s="62"/>
      <c r="W185" s="62"/>
      <c r="X185" s="62"/>
      <c r="Y185" s="62"/>
    </row>
    <row r="186" spans="1:25" ht="14.5" x14ac:dyDescent="0.35">
      <c r="A186" s="62"/>
      <c r="B186" s="209" t="s">
        <v>1156</v>
      </c>
      <c r="C186" s="62"/>
      <c r="D186" s="62"/>
      <c r="E186" s="62"/>
      <c r="F186" s="62"/>
      <c r="G186" s="209" t="s">
        <v>1184</v>
      </c>
      <c r="H186" s="62"/>
      <c r="I186" s="62"/>
      <c r="J186" s="62"/>
      <c r="K186" s="62"/>
      <c r="L186" s="62"/>
      <c r="M186" s="62"/>
      <c r="N186" s="62"/>
      <c r="O186" s="62"/>
      <c r="P186" s="62"/>
      <c r="Q186" s="62"/>
      <c r="R186" s="62"/>
      <c r="S186" s="62"/>
      <c r="T186" s="62"/>
      <c r="U186" s="62"/>
      <c r="V186" s="62"/>
      <c r="W186" s="62"/>
      <c r="X186" s="62"/>
      <c r="Y186" s="62"/>
    </row>
    <row r="187" spans="1:25" ht="14.5" x14ac:dyDescent="0.35">
      <c r="A187" s="62"/>
      <c r="B187" s="209" t="s">
        <v>1201</v>
      </c>
      <c r="C187" s="62"/>
      <c r="D187" s="62"/>
      <c r="E187" s="62"/>
      <c r="F187" s="62"/>
      <c r="G187" s="62"/>
      <c r="H187" s="62"/>
      <c r="I187" s="62"/>
      <c r="J187" s="62"/>
      <c r="K187" s="62"/>
      <c r="L187" s="62"/>
      <c r="M187" s="62"/>
      <c r="N187" s="62"/>
      <c r="O187" s="62"/>
      <c r="P187" s="62"/>
      <c r="Q187" s="62"/>
      <c r="R187" s="62"/>
      <c r="S187" s="62"/>
      <c r="T187" s="62"/>
      <c r="U187" s="62"/>
      <c r="V187" s="62"/>
      <c r="W187" s="62"/>
      <c r="X187" s="62"/>
      <c r="Y187" s="62"/>
    </row>
    <row r="188" spans="1:25" ht="14.5" x14ac:dyDescent="0.35">
      <c r="A188" s="62"/>
      <c r="B188" s="215" t="s">
        <v>1175</v>
      </c>
      <c r="C188" s="62"/>
      <c r="D188" s="62"/>
      <c r="E188" s="62"/>
      <c r="F188" s="62"/>
      <c r="G188" s="210" t="s">
        <v>1157</v>
      </c>
      <c r="H188" s="62"/>
      <c r="I188" s="62"/>
      <c r="J188" s="62"/>
      <c r="K188" s="62"/>
      <c r="L188" s="62"/>
      <c r="M188" s="62"/>
      <c r="N188" s="62"/>
      <c r="O188" s="62"/>
      <c r="P188" s="62"/>
      <c r="Q188" s="62"/>
      <c r="R188" s="62"/>
      <c r="S188" s="62"/>
      <c r="T188" s="62"/>
      <c r="U188" s="62"/>
      <c r="V188" s="62"/>
      <c r="W188" s="62"/>
      <c r="X188" s="62"/>
      <c r="Y188" s="62"/>
    </row>
    <row r="189" spans="1:25" ht="14.5" x14ac:dyDescent="0.35">
      <c r="A189" s="62"/>
      <c r="B189" s="62" t="s">
        <v>1159</v>
      </c>
      <c r="C189" s="62"/>
      <c r="D189" s="62"/>
      <c r="E189" s="62"/>
      <c r="F189" s="62"/>
      <c r="G189" s="216" t="s">
        <v>844</v>
      </c>
      <c r="H189" s="62"/>
      <c r="I189" s="62"/>
      <c r="J189" s="62"/>
      <c r="K189" s="62"/>
      <c r="L189" s="62"/>
      <c r="M189" s="62"/>
      <c r="N189" s="62"/>
      <c r="O189" s="62"/>
      <c r="P189" s="62"/>
      <c r="Q189" s="62"/>
      <c r="R189" s="62"/>
      <c r="S189" s="62"/>
      <c r="T189" s="62"/>
      <c r="U189" s="62"/>
      <c r="V189" s="62"/>
      <c r="W189" s="62"/>
      <c r="X189" s="62"/>
      <c r="Y189" s="62"/>
    </row>
    <row r="190" spans="1:25" ht="14.5" x14ac:dyDescent="0.35">
      <c r="A190" s="62"/>
      <c r="B190" s="62"/>
      <c r="C190" s="62"/>
      <c r="D190" s="62"/>
      <c r="E190" s="62"/>
      <c r="F190" s="62"/>
      <c r="G190" s="62"/>
      <c r="H190" s="62"/>
      <c r="I190" s="62"/>
      <c r="J190" s="62"/>
      <c r="K190" s="62"/>
      <c r="L190" s="62"/>
      <c r="M190" s="62"/>
      <c r="N190" s="62"/>
      <c r="O190" s="62"/>
      <c r="P190" s="62"/>
      <c r="Q190" s="62"/>
      <c r="R190" s="62"/>
      <c r="S190" s="62"/>
      <c r="T190" s="62"/>
      <c r="U190" s="62"/>
      <c r="V190" s="62"/>
      <c r="W190" s="62"/>
      <c r="X190" s="62"/>
      <c r="Y190" s="62"/>
    </row>
    <row r="191" spans="1:25" ht="14.5" x14ac:dyDescent="0.35">
      <c r="A191" s="62"/>
      <c r="B191" s="209" t="s">
        <v>1176</v>
      </c>
      <c r="C191" s="62"/>
      <c r="D191" s="62"/>
      <c r="E191" s="62"/>
      <c r="F191" s="62"/>
      <c r="G191" s="62"/>
      <c r="H191" s="62"/>
      <c r="I191" s="62"/>
      <c r="J191" s="62"/>
      <c r="K191" s="62"/>
      <c r="L191" s="62"/>
      <c r="M191" s="62"/>
      <c r="N191" s="62"/>
      <c r="O191" s="62" t="s">
        <v>1140</v>
      </c>
      <c r="P191" s="62" t="s">
        <v>1202</v>
      </c>
      <c r="Q191" s="62"/>
      <c r="R191" s="62"/>
      <c r="S191" s="62"/>
      <c r="T191" s="62"/>
      <c r="U191" s="62"/>
      <c r="V191" s="62"/>
      <c r="W191" s="62"/>
      <c r="X191" s="62"/>
      <c r="Y191" s="62"/>
    </row>
    <row r="192" spans="1:25" ht="14.5" x14ac:dyDescent="0.35">
      <c r="A192" s="62"/>
      <c r="B192" s="211" t="s">
        <v>1203</v>
      </c>
      <c r="C192" s="62"/>
      <c r="D192" s="62"/>
      <c r="E192" s="62"/>
      <c r="F192" s="62"/>
      <c r="G192" s="62"/>
      <c r="H192" s="62"/>
      <c r="I192" s="62"/>
      <c r="J192" s="62"/>
      <c r="K192" s="62"/>
      <c r="L192" s="62"/>
      <c r="M192" s="62"/>
      <c r="N192" s="62"/>
      <c r="O192" s="62"/>
      <c r="P192" s="62"/>
      <c r="Q192" s="62"/>
      <c r="R192" s="62"/>
      <c r="S192" s="62"/>
      <c r="T192" s="62"/>
      <c r="U192" s="62"/>
      <c r="V192" s="62"/>
      <c r="W192" s="62"/>
      <c r="X192" s="62"/>
      <c r="Y192" s="62"/>
    </row>
    <row r="193" spans="1:25" ht="14.5" x14ac:dyDescent="0.35">
      <c r="A193" s="62"/>
      <c r="B193" s="209" t="s">
        <v>1162</v>
      </c>
      <c r="C193" s="62"/>
      <c r="D193" s="62"/>
      <c r="E193" s="62"/>
      <c r="F193" s="62"/>
      <c r="G193" s="209" t="s">
        <v>1173</v>
      </c>
      <c r="H193" s="62"/>
      <c r="I193" s="62"/>
      <c r="J193" s="62"/>
      <c r="K193" s="62"/>
      <c r="L193" s="62"/>
      <c r="M193" s="62"/>
      <c r="N193" s="62"/>
      <c r="O193" s="62"/>
      <c r="P193" s="62"/>
      <c r="Q193" s="62"/>
      <c r="R193" s="62"/>
      <c r="S193" s="62"/>
      <c r="T193" s="62"/>
      <c r="U193" s="62"/>
      <c r="V193" s="62"/>
      <c r="W193" s="62"/>
      <c r="X193" s="62"/>
      <c r="Y193" s="62"/>
    </row>
    <row r="194" spans="1:25" ht="14.5" x14ac:dyDescent="0.35">
      <c r="A194" s="62"/>
      <c r="B194" s="209" t="s">
        <v>1156</v>
      </c>
      <c r="C194" s="62"/>
      <c r="D194" s="62"/>
      <c r="E194" s="62"/>
      <c r="F194" s="62"/>
      <c r="G194" s="209" t="s">
        <v>1184</v>
      </c>
      <c r="H194" s="62"/>
      <c r="I194" s="62"/>
      <c r="J194" s="62"/>
      <c r="K194" s="62"/>
      <c r="L194" s="62"/>
      <c r="M194" s="62"/>
      <c r="N194" s="62"/>
      <c r="O194" s="62"/>
      <c r="P194" s="62"/>
      <c r="Q194" s="62"/>
      <c r="R194" s="62"/>
      <c r="S194" s="62"/>
      <c r="T194" s="62"/>
      <c r="U194" s="62"/>
      <c r="V194" s="62"/>
      <c r="W194" s="62"/>
      <c r="X194" s="62"/>
      <c r="Y194" s="62"/>
    </row>
    <row r="195" spans="1:25" ht="14.5" x14ac:dyDescent="0.35">
      <c r="A195" s="62"/>
      <c r="B195" s="209" t="s">
        <v>1204</v>
      </c>
      <c r="C195" s="62"/>
      <c r="D195" s="62"/>
      <c r="E195" s="62"/>
      <c r="F195" s="62"/>
      <c r="G195" s="62"/>
      <c r="H195" s="62"/>
      <c r="I195" s="62"/>
      <c r="J195" s="62"/>
      <c r="K195" s="62"/>
      <c r="L195" s="62"/>
      <c r="M195" s="62"/>
      <c r="N195" s="62"/>
      <c r="O195" s="62"/>
      <c r="P195" s="62"/>
      <c r="Q195" s="62"/>
      <c r="R195" s="62"/>
      <c r="S195" s="62"/>
      <c r="T195" s="62"/>
      <c r="U195" s="62"/>
      <c r="V195" s="62"/>
      <c r="W195" s="62"/>
      <c r="X195" s="62"/>
      <c r="Y195" s="62"/>
    </row>
    <row r="196" spans="1:25" ht="14.5" x14ac:dyDescent="0.35">
      <c r="A196" s="62"/>
      <c r="B196" s="215" t="s">
        <v>1175</v>
      </c>
      <c r="C196" s="62"/>
      <c r="D196" s="62"/>
      <c r="E196" s="62"/>
      <c r="F196" s="62"/>
      <c r="G196" s="210" t="s">
        <v>1173</v>
      </c>
      <c r="H196" s="62"/>
      <c r="I196" s="62"/>
      <c r="J196" s="62"/>
      <c r="K196" s="62"/>
      <c r="L196" s="62"/>
      <c r="M196" s="62"/>
      <c r="N196" s="62"/>
      <c r="O196" s="62"/>
      <c r="P196" s="62"/>
      <c r="Q196" s="62"/>
      <c r="R196" s="62"/>
      <c r="S196" s="62"/>
      <c r="T196" s="62"/>
      <c r="U196" s="62"/>
      <c r="V196" s="62"/>
      <c r="W196" s="62"/>
      <c r="X196" s="62"/>
      <c r="Y196" s="62"/>
    </row>
    <row r="197" spans="1:25" ht="14.5" x14ac:dyDescent="0.35">
      <c r="A197" s="62"/>
      <c r="B197" s="62" t="s">
        <v>1159</v>
      </c>
      <c r="C197" s="62"/>
      <c r="D197" s="62"/>
      <c r="E197" s="62"/>
      <c r="F197" s="62"/>
      <c r="G197" s="216" t="s">
        <v>844</v>
      </c>
      <c r="H197" s="62"/>
      <c r="I197" s="62"/>
      <c r="J197" s="62"/>
      <c r="K197" s="62"/>
      <c r="L197" s="62"/>
      <c r="M197" s="62"/>
      <c r="N197" s="62"/>
      <c r="O197" s="62"/>
      <c r="P197" s="62"/>
      <c r="Q197" s="62"/>
      <c r="R197" s="62"/>
      <c r="S197" s="62"/>
      <c r="T197" s="62"/>
      <c r="U197" s="62"/>
      <c r="V197" s="62"/>
      <c r="W197" s="62"/>
      <c r="X197" s="62"/>
      <c r="Y197" s="62"/>
    </row>
    <row r="198" spans="1:25" ht="14.5" x14ac:dyDescent="0.35">
      <c r="A198" s="62"/>
      <c r="B198" s="62"/>
      <c r="C198" s="62"/>
      <c r="D198" s="62"/>
      <c r="E198" s="62"/>
      <c r="F198" s="62"/>
      <c r="G198" s="62"/>
      <c r="H198" s="62"/>
      <c r="I198" s="62"/>
      <c r="J198" s="62"/>
      <c r="K198" s="62"/>
      <c r="L198" s="62"/>
      <c r="M198" s="62"/>
      <c r="N198" s="62"/>
      <c r="O198" s="62"/>
      <c r="P198" s="62"/>
      <c r="Q198" s="62"/>
      <c r="R198" s="62"/>
      <c r="S198" s="62"/>
      <c r="T198" s="62"/>
      <c r="U198" s="62"/>
      <c r="V198" s="62"/>
      <c r="W198" s="62"/>
      <c r="X198" s="62"/>
      <c r="Y198" s="62"/>
    </row>
    <row r="199" spans="1:25" ht="14.5" x14ac:dyDescent="0.35">
      <c r="A199" s="62"/>
      <c r="B199" s="62"/>
      <c r="C199" s="62"/>
      <c r="D199" s="62"/>
      <c r="E199" s="62"/>
      <c r="F199" s="62"/>
      <c r="G199" s="62"/>
      <c r="H199" s="62"/>
      <c r="I199" s="62"/>
      <c r="J199" s="62"/>
      <c r="K199" s="62"/>
      <c r="L199" s="62"/>
      <c r="M199" s="62"/>
      <c r="N199" s="62"/>
      <c r="O199" s="62"/>
      <c r="P199" s="62"/>
      <c r="Q199" s="62"/>
      <c r="R199" s="62"/>
      <c r="S199" s="62"/>
      <c r="T199" s="62"/>
      <c r="U199" s="62"/>
      <c r="V199" s="62"/>
      <c r="W199" s="62"/>
      <c r="X199" s="62"/>
      <c r="Y199" s="62"/>
    </row>
    <row r="200" spans="1:25" ht="14.5" x14ac:dyDescent="0.35">
      <c r="A200" s="62"/>
      <c r="B200" s="62"/>
      <c r="C200" s="62"/>
      <c r="D200" s="62"/>
      <c r="E200" s="62"/>
      <c r="F200" s="62"/>
      <c r="G200" s="62"/>
      <c r="H200" s="62"/>
      <c r="I200" s="62"/>
      <c r="J200" s="62"/>
      <c r="K200" s="62"/>
      <c r="L200" s="62"/>
      <c r="M200" s="62"/>
      <c r="N200" s="62"/>
      <c r="O200" s="62"/>
      <c r="P200" s="62"/>
      <c r="Q200" s="62"/>
      <c r="R200" s="62"/>
      <c r="S200" s="62"/>
      <c r="T200" s="62"/>
      <c r="U200" s="62"/>
      <c r="V200" s="62"/>
      <c r="W200" s="62"/>
      <c r="X200" s="62"/>
      <c r="Y200" s="62"/>
    </row>
    <row r="201" spans="1:25" ht="14.5" x14ac:dyDescent="0.35">
      <c r="A201" s="62"/>
      <c r="B201" s="62"/>
      <c r="C201" s="62"/>
      <c r="D201" s="62"/>
      <c r="E201" s="62"/>
      <c r="F201" s="62"/>
      <c r="G201" s="62"/>
      <c r="H201" s="62"/>
      <c r="I201" s="62"/>
      <c r="J201" s="62"/>
      <c r="K201" s="62"/>
      <c r="L201" s="62"/>
      <c r="M201" s="62"/>
      <c r="N201" s="62"/>
      <c r="O201" s="62"/>
      <c r="P201" s="62"/>
      <c r="Q201" s="62"/>
      <c r="R201" s="62"/>
      <c r="S201" s="62"/>
      <c r="T201" s="62"/>
      <c r="U201" s="62"/>
      <c r="V201" s="62"/>
      <c r="W201" s="62"/>
      <c r="X201" s="62"/>
      <c r="Y201" s="62"/>
    </row>
    <row r="202" spans="1:25" ht="14.5" x14ac:dyDescent="0.35">
      <c r="A202" s="62"/>
      <c r="B202" s="62"/>
      <c r="C202" s="62"/>
      <c r="D202" s="62"/>
      <c r="E202" s="62"/>
      <c r="F202" s="62"/>
      <c r="G202" s="62"/>
      <c r="H202" s="62"/>
      <c r="I202" s="62"/>
      <c r="J202" s="62"/>
      <c r="K202" s="62"/>
      <c r="L202" s="62"/>
      <c r="M202" s="62"/>
      <c r="N202" s="62"/>
      <c r="O202" s="62"/>
      <c r="P202" s="62"/>
      <c r="Q202" s="62"/>
      <c r="R202" s="62"/>
      <c r="S202" s="62"/>
      <c r="T202" s="62"/>
      <c r="U202" s="62"/>
      <c r="V202" s="62"/>
      <c r="W202" s="62"/>
      <c r="X202" s="62"/>
      <c r="Y202" s="62"/>
    </row>
    <row r="203" spans="1:25" ht="14.5" x14ac:dyDescent="0.35">
      <c r="A203" s="62"/>
      <c r="B203" s="214" t="s">
        <v>1205</v>
      </c>
      <c r="C203" s="62"/>
      <c r="D203" s="62"/>
      <c r="E203" s="62"/>
      <c r="F203" s="62"/>
      <c r="G203" s="62"/>
      <c r="H203" s="62"/>
      <c r="I203" s="62"/>
      <c r="J203" s="62"/>
      <c r="K203" s="62"/>
      <c r="L203" s="62"/>
      <c r="M203" s="62"/>
      <c r="N203" s="62"/>
      <c r="O203" s="62"/>
      <c r="P203" s="62"/>
      <c r="Q203" s="62"/>
      <c r="R203" s="62"/>
      <c r="S203" s="62"/>
      <c r="T203" s="62"/>
      <c r="U203" s="62"/>
      <c r="V203" s="62"/>
      <c r="W203" s="62"/>
      <c r="X203" s="62"/>
      <c r="Y203" s="62"/>
    </row>
    <row r="204" spans="1:25" ht="14.5" x14ac:dyDescent="0.35">
      <c r="A204" s="62"/>
      <c r="B204" s="205" t="s">
        <v>1206</v>
      </c>
      <c r="C204" s="206"/>
      <c r="D204" s="206"/>
      <c r="E204" s="206"/>
      <c r="F204" s="206"/>
      <c r="G204" s="62"/>
      <c r="H204" s="62"/>
      <c r="I204" s="62"/>
      <c r="J204" s="62"/>
      <c r="K204" s="62"/>
      <c r="L204" s="62"/>
      <c r="M204" s="62"/>
      <c r="N204" s="62"/>
      <c r="O204" s="62"/>
      <c r="P204" s="62"/>
      <c r="Q204" s="62"/>
      <c r="R204" s="62"/>
      <c r="S204" s="62"/>
      <c r="T204" s="62"/>
      <c r="U204" s="62"/>
      <c r="V204" s="62"/>
      <c r="W204" s="62"/>
      <c r="X204" s="62"/>
      <c r="Y204" s="62"/>
    </row>
    <row r="205" spans="1:25" ht="14.5" x14ac:dyDescent="0.35">
      <c r="A205" s="62"/>
      <c r="B205" s="207" t="s">
        <v>1207</v>
      </c>
      <c r="C205" s="62"/>
      <c r="D205" s="62"/>
      <c r="E205" s="62"/>
      <c r="F205" s="62"/>
      <c r="G205" s="62"/>
      <c r="H205" s="62"/>
      <c r="I205" s="62"/>
      <c r="J205" s="62"/>
      <c r="K205" s="62"/>
      <c r="L205" s="62"/>
      <c r="M205" s="62"/>
      <c r="N205" s="62"/>
      <c r="O205" s="62"/>
      <c r="P205" s="62"/>
      <c r="Q205" s="62"/>
      <c r="R205" s="62"/>
      <c r="S205" s="62"/>
      <c r="T205" s="62"/>
      <c r="U205" s="62"/>
      <c r="V205" s="62"/>
      <c r="W205" s="62"/>
      <c r="X205" s="62"/>
      <c r="Y205" s="62"/>
    </row>
    <row r="206" spans="1:25" ht="14.5" x14ac:dyDescent="0.35">
      <c r="A206" s="62"/>
      <c r="B206" s="210" t="s">
        <v>1208</v>
      </c>
      <c r="C206" s="210"/>
      <c r="D206" s="210"/>
      <c r="E206" s="210"/>
      <c r="F206" s="210"/>
      <c r="G206" s="210"/>
      <c r="H206" s="210"/>
      <c r="I206" s="210"/>
      <c r="J206" s="210"/>
      <c r="K206" s="210"/>
      <c r="L206" s="210"/>
      <c r="M206" s="210" t="s">
        <v>1140</v>
      </c>
      <c r="N206" s="62"/>
      <c r="O206" s="62"/>
      <c r="P206" s="62"/>
      <c r="Q206" s="62"/>
      <c r="R206" s="62"/>
      <c r="S206" s="62"/>
      <c r="T206" s="62"/>
      <c r="U206" s="62"/>
      <c r="V206" s="62"/>
      <c r="W206" s="62"/>
      <c r="X206" s="62"/>
      <c r="Y206" s="62"/>
    </row>
    <row r="207" spans="1:25" ht="14.5" x14ac:dyDescent="0.35">
      <c r="A207" s="62"/>
      <c r="B207" s="208" t="s">
        <v>1140</v>
      </c>
      <c r="C207" s="62"/>
      <c r="D207" s="62"/>
      <c r="E207" s="62"/>
      <c r="F207" s="62"/>
      <c r="G207" s="62"/>
      <c r="H207" s="62"/>
      <c r="I207" s="62"/>
      <c r="J207" s="62"/>
      <c r="K207" s="62"/>
      <c r="L207" s="62"/>
      <c r="M207" s="62"/>
      <c r="N207" s="62"/>
      <c r="O207" s="62"/>
      <c r="P207" s="62"/>
      <c r="Q207" s="62"/>
      <c r="R207" s="62"/>
      <c r="S207" s="62"/>
      <c r="T207" s="62"/>
      <c r="U207" s="62"/>
      <c r="V207" s="62"/>
      <c r="W207" s="62"/>
      <c r="X207" s="62"/>
      <c r="Y207" s="62"/>
    </row>
    <row r="208" spans="1:25" ht="14.5" x14ac:dyDescent="0.35">
      <c r="A208" s="62"/>
      <c r="B208" s="217" t="s">
        <v>1151</v>
      </c>
      <c r="C208" s="62"/>
      <c r="D208" s="62"/>
      <c r="E208" s="62"/>
      <c r="F208" s="62"/>
      <c r="G208" s="62"/>
      <c r="H208" s="62"/>
      <c r="I208" s="62"/>
      <c r="J208" s="62"/>
      <c r="K208" s="62"/>
      <c r="L208" s="62"/>
      <c r="M208" s="62"/>
      <c r="N208" s="62"/>
      <c r="O208" s="62"/>
      <c r="P208" s="62"/>
      <c r="Q208" s="62"/>
      <c r="R208" s="62"/>
      <c r="S208" s="62"/>
      <c r="T208" s="62"/>
      <c r="U208" s="62"/>
      <c r="V208" s="62"/>
      <c r="W208" s="62"/>
      <c r="X208" s="62"/>
      <c r="Y208" s="62"/>
    </row>
    <row r="209" spans="1:25" ht="14.5" x14ac:dyDescent="0.35">
      <c r="A209" s="62"/>
      <c r="B209" s="209" t="s">
        <v>1182</v>
      </c>
      <c r="C209" s="62"/>
      <c r="D209" s="62"/>
      <c r="E209" s="62"/>
      <c r="F209" s="62"/>
      <c r="G209" s="62"/>
      <c r="H209" s="62"/>
      <c r="I209" s="62"/>
      <c r="J209" s="62"/>
      <c r="K209" s="62"/>
      <c r="L209" s="62"/>
      <c r="M209" s="62"/>
      <c r="N209" s="62"/>
      <c r="O209" s="62"/>
      <c r="P209" s="62"/>
      <c r="Q209" s="62"/>
      <c r="R209" s="62"/>
      <c r="S209" s="62"/>
      <c r="T209" s="62"/>
      <c r="U209" s="62"/>
      <c r="V209" s="62"/>
      <c r="W209" s="62"/>
      <c r="X209" s="62"/>
      <c r="Y209" s="62"/>
    </row>
    <row r="210" spans="1:25" ht="14.5" x14ac:dyDescent="0.35">
      <c r="A210" s="62"/>
      <c r="B210" s="211" t="s">
        <v>1188</v>
      </c>
      <c r="C210" s="62"/>
      <c r="D210" s="62"/>
      <c r="E210" s="62"/>
      <c r="F210" s="62"/>
      <c r="G210" s="62"/>
      <c r="H210" s="62"/>
      <c r="I210" s="62"/>
      <c r="J210" s="62"/>
      <c r="K210" s="62"/>
      <c r="L210" s="62"/>
      <c r="M210" s="62"/>
      <c r="N210" s="62"/>
      <c r="O210" s="62"/>
      <c r="P210" s="62"/>
      <c r="Q210" s="62"/>
      <c r="R210" s="62"/>
      <c r="S210" s="62"/>
      <c r="T210" s="62"/>
      <c r="U210" s="62"/>
      <c r="V210" s="62"/>
      <c r="W210" s="62"/>
      <c r="X210" s="62"/>
      <c r="Y210" s="62"/>
    </row>
    <row r="211" spans="1:25" ht="14.5" x14ac:dyDescent="0.35">
      <c r="A211" s="62"/>
      <c r="B211" s="209" t="s">
        <v>1154</v>
      </c>
      <c r="C211" s="62"/>
      <c r="D211" s="62"/>
      <c r="E211" s="62"/>
      <c r="F211" s="62"/>
      <c r="G211" s="209" t="s">
        <v>1184</v>
      </c>
      <c r="H211" s="62"/>
      <c r="I211" s="62"/>
      <c r="J211" s="62"/>
      <c r="K211" s="62"/>
      <c r="L211" s="62"/>
      <c r="M211" s="62"/>
      <c r="N211" s="62"/>
      <c r="O211" s="62"/>
      <c r="P211" s="62"/>
      <c r="Q211" s="62"/>
      <c r="R211" s="62"/>
      <c r="S211" s="62"/>
      <c r="T211" s="62"/>
      <c r="U211" s="62"/>
      <c r="V211" s="62"/>
      <c r="W211" s="62"/>
      <c r="X211" s="62"/>
      <c r="Y211" s="62"/>
    </row>
    <row r="212" spans="1:25" ht="14.5" x14ac:dyDescent="0.35">
      <c r="A212" s="62"/>
      <c r="B212" s="209" t="s">
        <v>1156</v>
      </c>
      <c r="C212" s="62"/>
      <c r="D212" s="62"/>
      <c r="E212" s="62"/>
      <c r="F212" s="62"/>
      <c r="G212" s="209" t="s">
        <v>1184</v>
      </c>
      <c r="H212" s="62"/>
      <c r="I212" s="62"/>
      <c r="J212" s="62"/>
      <c r="K212" s="62"/>
      <c r="L212" s="62"/>
      <c r="M212" s="62"/>
      <c r="N212" s="62"/>
      <c r="O212" s="62"/>
      <c r="P212" s="62"/>
      <c r="Q212" s="62"/>
      <c r="R212" s="62"/>
      <c r="S212" s="62"/>
      <c r="T212" s="62"/>
      <c r="U212" s="62"/>
      <c r="V212" s="62"/>
      <c r="W212" s="62"/>
      <c r="X212" s="62"/>
      <c r="Y212" s="62"/>
    </row>
    <row r="213" spans="1:25" ht="14.5" x14ac:dyDescent="0.35">
      <c r="A213" s="62"/>
      <c r="B213" s="62"/>
      <c r="C213" s="62"/>
      <c r="D213" s="62"/>
      <c r="E213" s="62"/>
      <c r="F213" s="62"/>
      <c r="G213" s="62"/>
      <c r="H213" s="62"/>
      <c r="I213" s="62"/>
      <c r="J213" s="62"/>
      <c r="K213" s="62"/>
      <c r="L213" s="62"/>
      <c r="M213" s="62"/>
      <c r="N213" s="62"/>
      <c r="O213" s="62"/>
      <c r="P213" s="62"/>
      <c r="Q213" s="62"/>
      <c r="R213" s="62"/>
      <c r="S213" s="62"/>
      <c r="T213" s="62"/>
      <c r="U213" s="62"/>
      <c r="V213" s="62"/>
      <c r="W213" s="62"/>
      <c r="X213" s="62"/>
      <c r="Y213" s="62"/>
    </row>
    <row r="214" spans="1:25" ht="14.5" x14ac:dyDescent="0.35">
      <c r="A214" s="62"/>
      <c r="B214" s="209" t="s">
        <v>1185</v>
      </c>
      <c r="C214" s="62"/>
      <c r="D214" s="62"/>
      <c r="E214" s="62"/>
      <c r="F214" s="62"/>
      <c r="G214" s="62"/>
      <c r="H214" s="62"/>
      <c r="I214" s="62"/>
      <c r="J214" s="62"/>
      <c r="K214" s="62"/>
      <c r="L214" s="62"/>
      <c r="M214" s="62"/>
      <c r="N214" s="62"/>
      <c r="O214" s="62"/>
      <c r="P214" s="62"/>
      <c r="Q214" s="62"/>
      <c r="R214" s="62"/>
      <c r="S214" s="62"/>
      <c r="T214" s="62"/>
      <c r="U214" s="62"/>
      <c r="V214" s="62"/>
      <c r="W214" s="62"/>
      <c r="X214" s="62"/>
      <c r="Y214" s="62"/>
    </row>
    <row r="215" spans="1:25" ht="14.5" x14ac:dyDescent="0.35">
      <c r="A215" s="62"/>
      <c r="B215" s="215" t="s">
        <v>1175</v>
      </c>
      <c r="C215" s="62"/>
      <c r="D215" s="62"/>
      <c r="E215" s="62"/>
      <c r="F215" s="62"/>
      <c r="G215" s="210" t="s">
        <v>1184</v>
      </c>
      <c r="H215" s="62"/>
      <c r="I215" s="62"/>
      <c r="J215" s="62"/>
      <c r="K215" s="62"/>
      <c r="L215" s="62"/>
      <c r="M215" s="62"/>
      <c r="N215" s="62"/>
      <c r="O215" s="62"/>
      <c r="P215" s="62"/>
      <c r="Q215" s="62"/>
      <c r="R215" s="62"/>
      <c r="S215" s="62"/>
      <c r="T215" s="62"/>
      <c r="U215" s="62"/>
      <c r="V215" s="62"/>
      <c r="W215" s="62"/>
      <c r="X215" s="62"/>
      <c r="Y215" s="62"/>
    </row>
    <row r="216" spans="1:25" ht="14.5" x14ac:dyDescent="0.35">
      <c r="A216" s="62"/>
      <c r="B216" s="62" t="s">
        <v>1159</v>
      </c>
      <c r="C216" s="62"/>
      <c r="D216" s="62"/>
      <c r="E216" s="62"/>
      <c r="F216" s="62"/>
      <c r="G216" s="216" t="s">
        <v>844</v>
      </c>
      <c r="H216" s="62"/>
      <c r="I216" s="62"/>
      <c r="J216" s="62"/>
      <c r="K216" s="62"/>
      <c r="L216" s="62"/>
      <c r="M216" s="62"/>
      <c r="N216" s="62"/>
      <c r="O216" s="62"/>
      <c r="P216" s="62"/>
      <c r="Q216" s="62"/>
      <c r="R216" s="62"/>
      <c r="S216" s="62"/>
      <c r="T216" s="62"/>
      <c r="U216" s="62"/>
      <c r="V216" s="62"/>
      <c r="W216" s="62"/>
      <c r="X216" s="62"/>
      <c r="Y216" s="62"/>
    </row>
    <row r="217" spans="1:25" ht="14.5" x14ac:dyDescent="0.35">
      <c r="A217" s="62"/>
      <c r="B217" s="62"/>
      <c r="C217" s="62"/>
      <c r="D217" s="62"/>
      <c r="E217" s="62"/>
      <c r="F217" s="62"/>
      <c r="G217" s="62"/>
      <c r="H217" s="62"/>
      <c r="I217" s="62"/>
      <c r="J217" s="62"/>
      <c r="K217" s="62"/>
      <c r="L217" s="62"/>
      <c r="M217" s="62"/>
      <c r="N217" s="62"/>
      <c r="O217" s="62"/>
      <c r="P217" s="62"/>
      <c r="Q217" s="62"/>
      <c r="R217" s="62"/>
      <c r="S217" s="62"/>
      <c r="T217" s="62"/>
      <c r="U217" s="62"/>
      <c r="V217" s="62"/>
      <c r="W217" s="62"/>
      <c r="X217" s="62"/>
      <c r="Y217" s="62"/>
    </row>
    <row r="218" spans="1:25" ht="14.5" x14ac:dyDescent="0.35">
      <c r="A218" s="62"/>
      <c r="B218" s="210" t="s">
        <v>1187</v>
      </c>
      <c r="C218" s="210"/>
      <c r="D218" s="210"/>
      <c r="E218" s="210"/>
      <c r="F218" s="210"/>
      <c r="G218" s="210"/>
      <c r="H218" s="210"/>
      <c r="I218" s="210"/>
      <c r="J218" s="210"/>
      <c r="K218" s="210"/>
      <c r="L218" s="210"/>
      <c r="M218" s="210"/>
      <c r="N218" s="62"/>
      <c r="O218" s="62"/>
      <c r="P218" s="62"/>
      <c r="Q218" s="62"/>
      <c r="R218" s="62"/>
      <c r="S218" s="62"/>
      <c r="T218" s="62"/>
      <c r="U218" s="62"/>
      <c r="V218" s="62"/>
      <c r="W218" s="62"/>
      <c r="X218" s="62"/>
      <c r="Y218" s="62"/>
    </row>
    <row r="219" spans="1:25" ht="14.5" x14ac:dyDescent="0.35">
      <c r="A219" s="62"/>
      <c r="B219" s="211" t="s">
        <v>1188</v>
      </c>
      <c r="C219" s="62"/>
      <c r="D219" s="62"/>
      <c r="E219" s="62"/>
      <c r="F219" s="62"/>
      <c r="G219" s="62"/>
      <c r="H219" s="62"/>
      <c r="I219" s="62"/>
      <c r="J219" s="62"/>
      <c r="K219" s="62"/>
      <c r="L219" s="62"/>
      <c r="M219" s="62"/>
      <c r="N219" s="62"/>
      <c r="O219" s="62"/>
      <c r="P219" s="62"/>
      <c r="Q219" s="62"/>
      <c r="R219" s="62"/>
      <c r="S219" s="62"/>
      <c r="T219" s="62"/>
      <c r="U219" s="62"/>
      <c r="V219" s="62"/>
      <c r="W219" s="62"/>
      <c r="X219" s="62"/>
      <c r="Y219" s="62"/>
    </row>
    <row r="220" spans="1:25" ht="14.5" x14ac:dyDescent="0.35">
      <c r="A220" s="62"/>
      <c r="B220" s="209" t="s">
        <v>1162</v>
      </c>
      <c r="C220" s="62"/>
      <c r="D220" s="62"/>
      <c r="E220" s="62"/>
      <c r="F220" s="62"/>
      <c r="G220" s="209" t="s">
        <v>1173</v>
      </c>
      <c r="H220" s="62"/>
      <c r="I220" s="62"/>
      <c r="J220" s="62"/>
      <c r="K220" s="62"/>
      <c r="L220" s="62"/>
      <c r="M220" s="62"/>
      <c r="N220" s="62"/>
      <c r="O220" s="62"/>
      <c r="P220" s="62"/>
      <c r="Q220" s="62"/>
      <c r="R220" s="62"/>
      <c r="S220" s="62"/>
      <c r="T220" s="62"/>
      <c r="U220" s="62"/>
      <c r="V220" s="62"/>
      <c r="W220" s="62"/>
      <c r="X220" s="62"/>
      <c r="Y220" s="62"/>
    </row>
    <row r="221" spans="1:25" ht="14.5" x14ac:dyDescent="0.35">
      <c r="A221" s="62"/>
      <c r="B221" s="209" t="s">
        <v>1156</v>
      </c>
      <c r="C221" s="62"/>
      <c r="D221" s="62"/>
      <c r="E221" s="62"/>
      <c r="F221" s="62"/>
      <c r="G221" s="209" t="s">
        <v>1184</v>
      </c>
      <c r="H221" s="62"/>
      <c r="I221" s="62"/>
      <c r="J221" s="62"/>
      <c r="K221" s="62"/>
      <c r="L221" s="62"/>
      <c r="M221" s="62"/>
      <c r="N221" s="62"/>
      <c r="O221" s="62"/>
      <c r="P221" s="62"/>
      <c r="Q221" s="62"/>
      <c r="R221" s="62"/>
      <c r="S221" s="62"/>
      <c r="T221" s="62"/>
      <c r="U221" s="62"/>
      <c r="V221" s="62"/>
      <c r="W221" s="62"/>
      <c r="X221" s="62"/>
      <c r="Y221" s="62"/>
    </row>
    <row r="222" spans="1:25" ht="14.5" x14ac:dyDescent="0.35">
      <c r="A222" s="62"/>
      <c r="B222" s="209" t="s">
        <v>1209</v>
      </c>
      <c r="C222" s="62"/>
      <c r="D222" s="62"/>
      <c r="E222" s="62"/>
      <c r="F222" s="62"/>
      <c r="G222" s="62"/>
      <c r="H222" s="62"/>
      <c r="I222" s="62"/>
      <c r="J222" s="62"/>
      <c r="K222" s="62"/>
      <c r="L222" s="62"/>
      <c r="M222" s="62"/>
      <c r="N222" s="62"/>
      <c r="O222" s="62"/>
      <c r="P222" s="62"/>
      <c r="Q222" s="62"/>
      <c r="R222" s="62"/>
      <c r="S222" s="62"/>
      <c r="T222" s="62"/>
      <c r="U222" s="62"/>
      <c r="V222" s="62"/>
      <c r="W222" s="62"/>
      <c r="X222" s="62"/>
      <c r="Y222" s="62"/>
    </row>
    <row r="223" spans="1:25" ht="14.5" x14ac:dyDescent="0.35">
      <c r="A223" s="62"/>
      <c r="B223" s="215" t="s">
        <v>1175</v>
      </c>
      <c r="C223" s="62"/>
      <c r="D223" s="62"/>
      <c r="E223" s="62"/>
      <c r="F223" s="62"/>
      <c r="G223" s="210" t="s">
        <v>1157</v>
      </c>
      <c r="H223" s="62"/>
      <c r="I223" s="62"/>
      <c r="J223" s="62"/>
      <c r="K223" s="62"/>
      <c r="L223" s="62"/>
      <c r="M223" s="62"/>
      <c r="N223" s="62"/>
      <c r="O223" s="62"/>
      <c r="P223" s="62"/>
      <c r="Q223" s="62"/>
      <c r="R223" s="62"/>
      <c r="S223" s="62"/>
      <c r="T223" s="62"/>
      <c r="U223" s="62"/>
      <c r="V223" s="62"/>
      <c r="W223" s="62"/>
      <c r="X223" s="62"/>
      <c r="Y223" s="62"/>
    </row>
    <row r="224" spans="1:25" ht="14.5" x14ac:dyDescent="0.35">
      <c r="A224" s="62"/>
      <c r="B224" s="62" t="s">
        <v>1159</v>
      </c>
      <c r="C224" s="62"/>
      <c r="D224" s="62"/>
      <c r="E224" s="62"/>
      <c r="F224" s="62"/>
      <c r="G224" s="216" t="s">
        <v>844</v>
      </c>
      <c r="H224" s="62"/>
      <c r="I224" s="62"/>
      <c r="J224" s="62"/>
      <c r="K224" s="62"/>
      <c r="L224" s="62"/>
      <c r="M224" s="62"/>
      <c r="N224" s="62"/>
      <c r="O224" s="62"/>
      <c r="P224" s="62"/>
      <c r="Q224" s="62"/>
      <c r="R224" s="62"/>
      <c r="S224" s="62"/>
      <c r="T224" s="62"/>
      <c r="U224" s="62"/>
      <c r="V224" s="62"/>
      <c r="W224" s="62"/>
      <c r="X224" s="62"/>
      <c r="Y224" s="62"/>
    </row>
    <row r="225" spans="1:25" ht="14.5" x14ac:dyDescent="0.35">
      <c r="A225" s="62"/>
      <c r="B225" s="62"/>
      <c r="C225" s="62"/>
      <c r="D225" s="62"/>
      <c r="E225" s="62"/>
      <c r="F225" s="62"/>
      <c r="G225" s="62"/>
      <c r="H225" s="62"/>
      <c r="I225" s="62"/>
      <c r="J225" s="62"/>
      <c r="K225" s="62"/>
      <c r="L225" s="62"/>
      <c r="M225" s="62"/>
      <c r="N225" s="62"/>
      <c r="O225" s="62"/>
      <c r="P225" s="62"/>
      <c r="Q225" s="62"/>
      <c r="R225" s="62"/>
      <c r="S225" s="62"/>
      <c r="T225" s="62"/>
      <c r="U225" s="62"/>
      <c r="V225" s="62"/>
      <c r="W225" s="62"/>
      <c r="X225" s="62"/>
      <c r="Y225" s="62"/>
    </row>
    <row r="226" spans="1:25" ht="14.5" x14ac:dyDescent="0.35">
      <c r="A226" s="62"/>
      <c r="B226" s="62"/>
      <c r="C226" s="62"/>
      <c r="D226" s="62"/>
      <c r="E226" s="62"/>
      <c r="F226" s="62"/>
      <c r="G226" s="62"/>
      <c r="H226" s="62"/>
      <c r="I226" s="62"/>
      <c r="J226" s="62"/>
      <c r="K226" s="62"/>
      <c r="L226" s="62"/>
      <c r="M226" s="62"/>
      <c r="N226" s="62"/>
      <c r="O226" s="62"/>
      <c r="P226" s="62"/>
      <c r="Q226" s="62"/>
      <c r="R226" s="62"/>
      <c r="S226" s="62"/>
      <c r="T226" s="62"/>
      <c r="U226" s="62"/>
      <c r="V226" s="62"/>
      <c r="W226" s="62"/>
      <c r="X226" s="62"/>
      <c r="Y226" s="62"/>
    </row>
    <row r="227" spans="1:25" ht="14.5" x14ac:dyDescent="0.35">
      <c r="A227" s="62"/>
      <c r="B227" s="62"/>
      <c r="C227" s="62"/>
      <c r="D227" s="62"/>
      <c r="E227" s="62"/>
      <c r="F227" s="62"/>
      <c r="G227" s="62"/>
      <c r="H227" s="62"/>
      <c r="I227" s="62"/>
      <c r="J227" s="62"/>
      <c r="K227" s="62"/>
      <c r="L227" s="62"/>
      <c r="M227" s="62"/>
      <c r="N227" s="62"/>
      <c r="O227" s="62"/>
      <c r="P227" s="62"/>
      <c r="Q227" s="62"/>
      <c r="R227" s="62"/>
      <c r="S227" s="62"/>
      <c r="T227" s="62"/>
      <c r="U227" s="62"/>
      <c r="V227" s="62"/>
      <c r="W227" s="62"/>
      <c r="X227" s="62"/>
      <c r="Y227" s="62"/>
    </row>
    <row r="228" spans="1:25" ht="14.5" x14ac:dyDescent="0.35">
      <c r="A228" s="62"/>
      <c r="B228" s="62"/>
      <c r="C228" s="62"/>
      <c r="D228" s="62"/>
      <c r="E228" s="62"/>
      <c r="F228" s="62"/>
      <c r="G228" s="62"/>
      <c r="H228" s="62"/>
      <c r="I228" s="62"/>
      <c r="J228" s="62"/>
      <c r="K228" s="62"/>
      <c r="L228" s="62"/>
      <c r="M228" s="62"/>
      <c r="N228" s="62"/>
      <c r="O228" s="62"/>
      <c r="P228" s="62"/>
      <c r="Q228" s="62"/>
      <c r="R228" s="62"/>
      <c r="S228" s="62"/>
      <c r="T228" s="62"/>
      <c r="U228" s="62"/>
      <c r="V228" s="62"/>
      <c r="W228" s="62"/>
      <c r="X228" s="62"/>
      <c r="Y228" s="62"/>
    </row>
    <row r="229" spans="1:25" ht="14.5" x14ac:dyDescent="0.35">
      <c r="A229" s="62"/>
      <c r="B229" s="62"/>
      <c r="C229" s="62"/>
      <c r="D229" s="62"/>
      <c r="E229" s="62"/>
      <c r="F229" s="62"/>
      <c r="G229" s="62"/>
      <c r="H229" s="62"/>
      <c r="I229" s="62"/>
      <c r="J229" s="62"/>
      <c r="K229" s="62"/>
      <c r="L229" s="62"/>
      <c r="M229" s="62"/>
      <c r="N229" s="62"/>
      <c r="O229" s="62"/>
      <c r="P229" s="62"/>
      <c r="Q229" s="62"/>
      <c r="R229" s="62"/>
      <c r="S229" s="62"/>
      <c r="T229" s="62"/>
      <c r="U229" s="62"/>
      <c r="V229" s="62"/>
      <c r="W229" s="62"/>
      <c r="X229" s="62"/>
      <c r="Y229" s="62"/>
    </row>
    <row r="230" spans="1:25" ht="14.5" x14ac:dyDescent="0.35">
      <c r="A230" s="62"/>
      <c r="B230" s="214" t="s">
        <v>1210</v>
      </c>
      <c r="C230" s="62"/>
      <c r="D230" s="62"/>
      <c r="E230" s="62"/>
      <c r="F230" s="62"/>
      <c r="G230" s="62"/>
      <c r="H230" s="62"/>
      <c r="I230" s="62"/>
      <c r="J230" s="62"/>
      <c r="K230" s="62"/>
      <c r="L230" s="62"/>
      <c r="M230" s="62"/>
      <c r="N230" s="62"/>
      <c r="O230" s="62"/>
      <c r="P230" s="62"/>
      <c r="Q230" s="62"/>
      <c r="R230" s="62"/>
      <c r="S230" s="62"/>
      <c r="T230" s="62"/>
      <c r="U230" s="62"/>
      <c r="V230" s="62"/>
      <c r="W230" s="62"/>
      <c r="X230" s="62"/>
      <c r="Y230" s="62"/>
    </row>
    <row r="231" spans="1:25" ht="14.5" x14ac:dyDescent="0.35">
      <c r="A231" s="62"/>
      <c r="B231" s="205" t="s">
        <v>1211</v>
      </c>
      <c r="C231" s="206"/>
      <c r="D231" s="206"/>
      <c r="E231" s="206"/>
      <c r="F231" s="206"/>
      <c r="G231" s="62"/>
      <c r="H231" s="62"/>
      <c r="I231" s="62"/>
      <c r="J231" s="62"/>
      <c r="K231" s="62"/>
      <c r="L231" s="62"/>
      <c r="M231" s="62"/>
      <c r="N231" s="62"/>
      <c r="O231" s="62"/>
      <c r="P231" s="62"/>
      <c r="Q231" s="62"/>
      <c r="R231" s="62"/>
      <c r="S231" s="62"/>
      <c r="T231" s="62"/>
      <c r="U231" s="62"/>
      <c r="V231" s="62"/>
      <c r="W231" s="62"/>
      <c r="X231" s="62"/>
      <c r="Y231" s="62"/>
    </row>
    <row r="232" spans="1:25" ht="14.5" x14ac:dyDescent="0.35">
      <c r="A232" s="62"/>
      <c r="B232" s="207" t="s">
        <v>1207</v>
      </c>
      <c r="C232" s="62"/>
      <c r="D232" s="62"/>
      <c r="E232" s="62"/>
      <c r="F232" s="62"/>
      <c r="G232" s="62"/>
      <c r="H232" s="62"/>
      <c r="I232" s="62"/>
      <c r="J232" s="210"/>
      <c r="K232" s="62"/>
      <c r="L232" s="62"/>
      <c r="M232" s="62"/>
      <c r="N232" s="62"/>
      <c r="O232" s="62"/>
      <c r="P232" s="62"/>
      <c r="Q232" s="62"/>
      <c r="R232" s="62"/>
      <c r="S232" s="62"/>
      <c r="T232" s="62"/>
      <c r="U232" s="62"/>
      <c r="V232" s="62"/>
      <c r="W232" s="62"/>
      <c r="X232" s="62"/>
      <c r="Y232" s="62"/>
    </row>
    <row r="233" spans="1:25" ht="14.5" x14ac:dyDescent="0.35">
      <c r="A233" s="62"/>
      <c r="B233" s="210" t="s">
        <v>1212</v>
      </c>
      <c r="C233" s="210"/>
      <c r="D233" s="210"/>
      <c r="E233" s="210"/>
      <c r="F233" s="210"/>
      <c r="G233" s="210"/>
      <c r="H233" s="210"/>
      <c r="I233" s="210"/>
      <c r="J233" s="62"/>
      <c r="K233" s="210"/>
      <c r="L233" s="210"/>
      <c r="M233" s="62"/>
      <c r="N233" s="62"/>
      <c r="O233" s="62"/>
      <c r="P233" s="62"/>
      <c r="Q233" s="62"/>
      <c r="R233" s="62"/>
      <c r="S233" s="62"/>
      <c r="T233" s="62"/>
      <c r="U233" s="62"/>
      <c r="V233" s="62"/>
      <c r="W233" s="62"/>
      <c r="X233" s="62"/>
      <c r="Y233" s="62"/>
    </row>
    <row r="234" spans="1:25" ht="14.5" x14ac:dyDescent="0.35">
      <c r="A234" s="62"/>
      <c r="B234" s="62"/>
      <c r="C234" s="62"/>
      <c r="D234" s="62"/>
      <c r="E234" s="62"/>
      <c r="F234" s="62"/>
      <c r="G234" s="62"/>
      <c r="H234" s="62"/>
      <c r="I234" s="62"/>
      <c r="J234" s="62"/>
      <c r="K234" s="62"/>
      <c r="L234" s="62"/>
      <c r="M234" s="62"/>
      <c r="N234" s="62"/>
      <c r="O234" s="62"/>
      <c r="P234" s="62"/>
      <c r="Q234" s="62"/>
      <c r="R234" s="62"/>
      <c r="S234" s="62"/>
      <c r="T234" s="62"/>
      <c r="U234" s="62"/>
      <c r="V234" s="62"/>
      <c r="W234" s="62"/>
      <c r="X234" s="62"/>
      <c r="Y234" s="62"/>
    </row>
    <row r="235" spans="1:25" ht="14.5" x14ac:dyDescent="0.35">
      <c r="A235" s="62"/>
      <c r="B235" s="209" t="s">
        <v>1213</v>
      </c>
      <c r="C235" s="62"/>
      <c r="D235" s="62"/>
      <c r="E235" s="62"/>
      <c r="F235" s="62"/>
      <c r="G235" s="209" t="s">
        <v>1184</v>
      </c>
      <c r="H235" s="62"/>
      <c r="I235" s="62"/>
      <c r="J235" s="62"/>
      <c r="K235" s="62"/>
      <c r="L235" s="62"/>
      <c r="M235" s="62"/>
      <c r="N235" s="62"/>
      <c r="O235" s="62"/>
      <c r="P235" s="62"/>
      <c r="Q235" s="62"/>
      <c r="R235" s="62"/>
      <c r="S235" s="62"/>
      <c r="T235" s="62"/>
      <c r="U235" s="62"/>
      <c r="V235" s="62"/>
      <c r="W235" s="62"/>
      <c r="X235" s="62"/>
      <c r="Y235" s="62"/>
    </row>
    <row r="236" spans="1:25" ht="14.5" x14ac:dyDescent="0.35">
      <c r="A236" s="62"/>
      <c r="B236" s="209" t="s">
        <v>1214</v>
      </c>
      <c r="C236" s="62"/>
      <c r="D236" s="62"/>
      <c r="E236" s="62"/>
      <c r="F236" s="62"/>
      <c r="G236" s="209" t="s">
        <v>1184</v>
      </c>
      <c r="H236" s="62"/>
      <c r="I236" s="62"/>
      <c r="J236" s="62"/>
      <c r="K236" s="62"/>
      <c r="L236" s="62"/>
      <c r="M236" s="62"/>
      <c r="N236" s="62"/>
      <c r="O236" s="62"/>
      <c r="P236" s="62"/>
      <c r="Q236" s="62"/>
      <c r="R236" s="62"/>
      <c r="S236" s="62"/>
      <c r="T236" s="62"/>
      <c r="U236" s="62"/>
      <c r="V236" s="62"/>
      <c r="W236" s="62"/>
      <c r="X236" s="62"/>
      <c r="Y236" s="62"/>
    </row>
    <row r="237" spans="1:25" ht="14.5" x14ac:dyDescent="0.35">
      <c r="A237" s="62"/>
      <c r="B237" s="62"/>
      <c r="C237" s="62"/>
      <c r="D237" s="62"/>
      <c r="E237" s="62"/>
      <c r="F237" s="62"/>
      <c r="G237" s="62"/>
      <c r="H237" s="62"/>
      <c r="I237" s="62"/>
      <c r="J237" s="62"/>
      <c r="K237" s="62"/>
      <c r="L237" s="62"/>
      <c r="M237" s="62"/>
      <c r="N237" s="62"/>
      <c r="O237" s="62"/>
      <c r="P237" s="62"/>
      <c r="Q237" s="62"/>
      <c r="R237" s="62"/>
      <c r="S237" s="62"/>
      <c r="T237" s="62"/>
      <c r="U237" s="62"/>
      <c r="V237" s="62"/>
      <c r="W237" s="62"/>
      <c r="X237" s="62"/>
      <c r="Y237" s="62"/>
    </row>
    <row r="238" spans="1:25" ht="14.5" x14ac:dyDescent="0.35">
      <c r="A238" s="62"/>
      <c r="B238" s="62"/>
      <c r="C238" s="62"/>
      <c r="D238" s="62"/>
      <c r="E238" s="62"/>
      <c r="F238" s="62"/>
      <c r="G238" s="62"/>
      <c r="H238" s="62"/>
      <c r="I238" s="62"/>
      <c r="J238" s="62"/>
      <c r="K238" s="62"/>
      <c r="L238" s="62"/>
      <c r="M238" s="62"/>
      <c r="N238" s="62"/>
      <c r="O238" s="62"/>
      <c r="P238" s="62"/>
      <c r="Q238" s="62"/>
      <c r="R238" s="62"/>
      <c r="S238" s="62"/>
      <c r="T238" s="62"/>
      <c r="U238" s="62"/>
      <c r="V238" s="62"/>
      <c r="W238" s="62"/>
      <c r="X238" s="62"/>
      <c r="Y238" s="62"/>
    </row>
    <row r="239" spans="1:25" ht="14.5" x14ac:dyDescent="0.35">
      <c r="A239" s="62"/>
      <c r="B239" s="214" t="s">
        <v>1215</v>
      </c>
      <c r="C239" s="62"/>
      <c r="D239" s="62"/>
      <c r="E239" s="62"/>
      <c r="F239" s="62"/>
      <c r="G239" s="62"/>
      <c r="H239" s="62"/>
      <c r="I239" s="62"/>
      <c r="J239" s="210"/>
      <c r="K239" s="62"/>
      <c r="L239" s="62"/>
      <c r="M239" s="62"/>
      <c r="N239" s="62"/>
      <c r="O239" s="62"/>
      <c r="P239" s="62"/>
      <c r="Q239" s="62"/>
      <c r="R239" s="62"/>
      <c r="S239" s="62"/>
      <c r="T239" s="62"/>
      <c r="U239" s="62"/>
      <c r="V239" s="62"/>
      <c r="W239" s="62"/>
      <c r="X239" s="62"/>
      <c r="Y239" s="62"/>
    </row>
    <row r="240" spans="1:25" ht="14.5" x14ac:dyDescent="0.35">
      <c r="A240" s="62"/>
      <c r="B240" s="205" t="s">
        <v>1216</v>
      </c>
      <c r="C240" s="206"/>
      <c r="D240" s="206"/>
      <c r="E240" s="206"/>
      <c r="F240" s="206"/>
      <c r="G240" s="62"/>
      <c r="H240" s="62"/>
      <c r="I240" s="62"/>
      <c r="J240" s="62"/>
      <c r="K240" s="210"/>
      <c r="L240" s="62"/>
      <c r="M240" s="62"/>
      <c r="N240" s="62"/>
      <c r="O240" s="62"/>
      <c r="P240" s="62"/>
      <c r="Q240" s="62"/>
      <c r="R240" s="62"/>
      <c r="S240" s="62"/>
      <c r="T240" s="62"/>
      <c r="U240" s="62"/>
      <c r="V240" s="62"/>
      <c r="W240" s="62"/>
      <c r="X240" s="62"/>
      <c r="Y240" s="62"/>
    </row>
    <row r="241" spans="1:25" ht="14.5" x14ac:dyDescent="0.35">
      <c r="A241" s="62"/>
      <c r="B241" s="210" t="s">
        <v>1140</v>
      </c>
      <c r="C241" s="210"/>
      <c r="D241" s="210"/>
      <c r="E241" s="210"/>
      <c r="F241" s="210"/>
      <c r="G241" s="210"/>
      <c r="H241" s="210"/>
      <c r="I241" s="210"/>
      <c r="J241" s="62"/>
      <c r="K241" s="62"/>
      <c r="L241" s="62"/>
      <c r="M241" s="62"/>
      <c r="N241" s="62"/>
      <c r="O241" s="62"/>
      <c r="P241" s="62"/>
      <c r="Q241" s="62"/>
      <c r="R241" s="62"/>
      <c r="S241" s="62"/>
      <c r="T241" s="62"/>
      <c r="U241" s="62"/>
      <c r="V241" s="62"/>
      <c r="W241" s="62"/>
      <c r="X241" s="62"/>
      <c r="Y241" s="62"/>
    </row>
    <row r="242" spans="1:25" ht="14.5" x14ac:dyDescent="0.35">
      <c r="A242" s="62"/>
      <c r="B242" s="209" t="s">
        <v>1154</v>
      </c>
      <c r="C242" s="62"/>
      <c r="D242" s="62"/>
      <c r="E242" s="62"/>
      <c r="F242" s="62"/>
      <c r="G242" s="209" t="s">
        <v>1184</v>
      </c>
      <c r="H242" s="62"/>
      <c r="I242" s="62"/>
      <c r="J242" s="62"/>
      <c r="K242" s="62"/>
      <c r="L242" s="62"/>
      <c r="M242" s="62"/>
      <c r="N242" s="62"/>
      <c r="O242" s="62"/>
      <c r="P242" s="62"/>
      <c r="Q242" s="62"/>
      <c r="R242" s="62"/>
      <c r="S242" s="62"/>
      <c r="T242" s="62"/>
      <c r="U242" s="62"/>
      <c r="V242" s="62"/>
      <c r="W242" s="62"/>
      <c r="X242" s="62"/>
      <c r="Y242" s="62"/>
    </row>
    <row r="243" spans="1:25" ht="14.5" x14ac:dyDescent="0.35">
      <c r="A243" s="62"/>
      <c r="B243" s="209" t="s">
        <v>1156</v>
      </c>
      <c r="C243" s="62"/>
      <c r="D243" s="62"/>
      <c r="E243" s="62"/>
      <c r="F243" s="62"/>
      <c r="G243" s="209" t="s">
        <v>1184</v>
      </c>
      <c r="H243" s="62"/>
      <c r="I243" s="62"/>
      <c r="J243" s="62"/>
      <c r="K243" s="62"/>
      <c r="L243" s="62"/>
      <c r="M243" s="62"/>
      <c r="N243" s="62"/>
      <c r="O243" s="62"/>
      <c r="P243" s="62"/>
      <c r="Q243" s="62"/>
      <c r="R243" s="62"/>
      <c r="S243" s="62"/>
      <c r="T243" s="62"/>
      <c r="U243" s="62"/>
      <c r="V243" s="62"/>
      <c r="W243" s="62"/>
      <c r="X243" s="62"/>
      <c r="Y243" s="62"/>
    </row>
    <row r="244" spans="1:25" ht="14.5" x14ac:dyDescent="0.35">
      <c r="A244" s="62"/>
      <c r="B244" s="62"/>
      <c r="C244" s="62"/>
      <c r="D244" s="62"/>
      <c r="E244" s="62"/>
      <c r="F244" s="62"/>
      <c r="G244" s="62"/>
      <c r="H244" s="62"/>
      <c r="I244" s="62"/>
      <c r="J244" s="62"/>
      <c r="K244" s="62"/>
      <c r="L244" s="62"/>
      <c r="M244" s="62"/>
      <c r="N244" s="62"/>
      <c r="O244" s="62"/>
      <c r="P244" s="62"/>
      <c r="Q244" s="62"/>
      <c r="R244" s="62"/>
      <c r="S244" s="62"/>
      <c r="T244" s="62"/>
      <c r="U244" s="62"/>
      <c r="V244" s="62"/>
      <c r="W244" s="62"/>
      <c r="X244" s="62"/>
      <c r="Y244" s="62"/>
    </row>
    <row r="245" spans="1:25" ht="14.5" x14ac:dyDescent="0.35">
      <c r="A245" s="62"/>
      <c r="B245" s="62"/>
      <c r="C245" s="62"/>
      <c r="D245" s="62"/>
      <c r="E245" s="62"/>
      <c r="F245" s="62"/>
      <c r="G245" s="62"/>
      <c r="H245" s="62"/>
      <c r="I245" s="62"/>
      <c r="J245" s="62"/>
      <c r="K245" s="62"/>
      <c r="L245" s="62"/>
      <c r="M245" s="62"/>
      <c r="N245" s="62"/>
      <c r="O245" s="62"/>
      <c r="P245" s="62"/>
      <c r="Q245" s="62"/>
      <c r="R245" s="62"/>
      <c r="S245" s="62"/>
      <c r="T245" s="62"/>
      <c r="U245" s="62"/>
      <c r="V245" s="62"/>
      <c r="W245" s="62"/>
      <c r="X245" s="62"/>
      <c r="Y245" s="62"/>
    </row>
    <row r="246" spans="1:25" ht="14.5" x14ac:dyDescent="0.35">
      <c r="A246" s="62"/>
      <c r="B246" s="62"/>
      <c r="C246" s="62"/>
      <c r="D246" s="62"/>
      <c r="E246" s="62"/>
      <c r="F246" s="62"/>
      <c r="G246" s="62"/>
      <c r="H246" s="62"/>
      <c r="I246" s="62"/>
      <c r="J246" s="62"/>
      <c r="K246" s="62"/>
      <c r="L246" s="62"/>
      <c r="M246" s="62"/>
      <c r="N246" s="62"/>
      <c r="O246" s="62"/>
      <c r="P246" s="62"/>
      <c r="Q246" s="62"/>
      <c r="R246" s="62"/>
      <c r="S246" s="62"/>
      <c r="T246" s="62"/>
      <c r="U246" s="62"/>
      <c r="V246" s="62"/>
      <c r="W246" s="62"/>
      <c r="X246" s="62"/>
      <c r="Y246" s="62"/>
    </row>
    <row r="247" spans="1:25" ht="14.5" x14ac:dyDescent="0.35">
      <c r="A247" s="62"/>
      <c r="B247" s="62"/>
      <c r="C247" s="62"/>
      <c r="D247" s="62"/>
      <c r="E247" s="62"/>
      <c r="F247" s="62"/>
      <c r="G247" s="62"/>
      <c r="H247" s="62"/>
      <c r="I247" s="62"/>
      <c r="J247" s="62"/>
      <c r="K247" s="62"/>
      <c r="L247" s="62"/>
      <c r="M247" s="62"/>
      <c r="N247" s="62"/>
      <c r="O247" s="62"/>
      <c r="P247" s="62"/>
      <c r="Q247" s="62"/>
      <c r="R247" s="62"/>
      <c r="S247" s="62"/>
      <c r="T247" s="62"/>
      <c r="U247" s="62"/>
      <c r="V247" s="62"/>
      <c r="W247" s="62"/>
      <c r="X247" s="62"/>
      <c r="Y247" s="62"/>
    </row>
  </sheetData>
  <mergeCells count="14">
    <mergeCell ref="B113:X115"/>
    <mergeCell ref="E11:H11"/>
    <mergeCell ref="K11:L11"/>
    <mergeCell ref="M11:O11"/>
    <mergeCell ref="P11:X11"/>
    <mergeCell ref="K12:L12"/>
    <mergeCell ref="P12:X12"/>
    <mergeCell ref="K10:L10"/>
    <mergeCell ref="P10:X10"/>
    <mergeCell ref="W3:Y3"/>
    <mergeCell ref="E5:L5"/>
    <mergeCell ref="E6:L6"/>
    <mergeCell ref="E7:L7"/>
    <mergeCell ref="E8:X8"/>
  </mergeCells>
  <conditionalFormatting sqref="AA6">
    <cfRule type="cellIs" dxfId="28" priority="3" stopIfTrue="1" operator="equal">
      <formula>0</formula>
    </cfRule>
  </conditionalFormatting>
  <conditionalFormatting sqref="AA11">
    <cfRule type="cellIs" dxfId="27" priority="1" stopIfTrue="1" operator="equal">
      <formula>0</formula>
    </cfRule>
  </conditionalFormatting>
  <conditionalFormatting sqref="AC11">
    <cfRule type="cellIs" dxfId="26" priority="2" stopIfTrue="1" operator="equal">
      <formula>0</formula>
    </cfRule>
  </conditionalFormatting>
  <hyperlinks>
    <hyperlink ref="AG6" location="Daten!C16" display="Link" xr:uid="{B6CF88EF-2D52-4F93-BB8F-62721C47397B}"/>
    <hyperlink ref="AA3" location="Inhalt!A1" display="Zum Inhaltsverzeichnis &gt;&gt;" xr:uid="{BDDE752E-B5A8-408B-81CB-9F45F77214B0}"/>
  </hyperlinks>
  <pageMargins left="0.98425196850393704" right="0.39370078740157483" top="0.78740157480314965" bottom="0.78740157480314965" header="0.39370078740157483" footer="0.39370078740157483"/>
  <pageSetup paperSize="9" scale="83" orientation="portrait" horizontalDpi="1200" verticalDpi="1200" r:id="rId1"/>
  <headerFooter differentFirst="1" scaleWithDoc="0">
    <oddHeader>&amp;R&amp;G</oddHeader>
    <oddFooter>&amp;L&amp;8&amp;F - &amp;A&amp;R&amp;8Seite &amp;P/&amp;N</oddFooter>
    <firstHeader>&amp;R&amp;G</firstHeader>
    <firstFooter>&amp;L&amp;8&amp;F - &amp;A&amp;R&amp;8Seite &amp;P/&amp;N</firstFooter>
  </headerFooter>
  <rowBreaks count="4" manualBreakCount="4">
    <brk id="60" max="24" man="1"/>
    <brk id="116" max="24" man="1"/>
    <brk id="173" max="24" man="1"/>
    <brk id="229" max="24" man="1"/>
  </rowBreaks>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DB91C-3700-4B7C-8FD9-84B237B5D382}">
  <sheetPr>
    <tabColor rgb="FFFFC000"/>
  </sheetPr>
  <dimension ref="A1:EC47"/>
  <sheetViews>
    <sheetView showWhiteSpace="0" view="pageBreakPreview" zoomScaleNormal="130" zoomScaleSheetLayoutView="100" workbookViewId="0">
      <selection activeCell="A12" sqref="A12:XFD12"/>
    </sheetView>
  </sheetViews>
  <sheetFormatPr baseColWidth="10" defaultColWidth="11.453125" defaultRowHeight="14.5" x14ac:dyDescent="0.35"/>
  <cols>
    <col min="1" max="35" width="3.54296875" style="345" customWidth="1"/>
    <col min="36" max="16384" width="11.453125" style="345"/>
  </cols>
  <sheetData>
    <row r="1" spans="1:39" customFormat="1" ht="7.5" customHeight="1" x14ac:dyDescent="0.25">
      <c r="A1" s="5"/>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114"/>
    </row>
    <row r="2" spans="1:39" s="6" customFormat="1" ht="7.5" customHeight="1" x14ac:dyDescent="0.25">
      <c r="A2" s="7"/>
      <c r="B2" s="7"/>
      <c r="C2" s="7"/>
      <c r="D2" s="7"/>
      <c r="E2" s="7"/>
      <c r="F2" s="7"/>
      <c r="G2" s="7"/>
      <c r="H2" s="7"/>
      <c r="I2" s="7"/>
      <c r="J2" s="7"/>
      <c r="K2" s="7"/>
      <c r="L2" s="7"/>
      <c r="M2" s="7"/>
      <c r="N2" s="7"/>
      <c r="O2" s="7"/>
      <c r="P2" s="7"/>
      <c r="Q2" s="7"/>
      <c r="R2" s="7"/>
      <c r="S2" s="7"/>
      <c r="T2" s="7"/>
      <c r="U2" s="7"/>
      <c r="V2" s="7"/>
      <c r="W2" s="7"/>
      <c r="X2" s="7"/>
      <c r="Y2" s="7"/>
      <c r="Z2" s="7"/>
      <c r="AA2" s="7"/>
      <c r="AF2" s="115"/>
    </row>
    <row r="3" spans="1:39" s="6" customFormat="1" ht="12.5" x14ac:dyDescent="0.25">
      <c r="A3" s="6" t="s">
        <v>89</v>
      </c>
      <c r="E3" s="6" t="s">
        <v>1611</v>
      </c>
      <c r="V3" s="105" t="s">
        <v>90</v>
      </c>
      <c r="W3" s="632" t="s">
        <v>6</v>
      </c>
      <c r="X3" s="632"/>
      <c r="Y3" s="632"/>
      <c r="Z3" s="632"/>
      <c r="AA3" s="632"/>
      <c r="AB3" s="632"/>
      <c r="AC3" s="12"/>
      <c r="AD3" s="12"/>
      <c r="AE3" s="12"/>
      <c r="AF3" s="116"/>
      <c r="AG3" s="190" t="s">
        <v>1</v>
      </c>
    </row>
    <row r="4" spans="1:39" s="6" customFormat="1" ht="12.5" x14ac:dyDescent="0.25">
      <c r="E4" s="6" t="s">
        <v>1612</v>
      </c>
      <c r="AF4" s="115"/>
    </row>
    <row r="5" spans="1:39" s="6" customFormat="1" ht="7.5" customHeight="1" x14ac:dyDescent="0.25">
      <c r="E5" s="493"/>
      <c r="F5" s="493"/>
      <c r="G5" s="493"/>
      <c r="H5" s="493"/>
      <c r="I5" s="493"/>
      <c r="J5" s="493"/>
      <c r="K5" s="493"/>
      <c r="L5" s="493"/>
      <c r="AF5" s="115"/>
    </row>
    <row r="6" spans="1:39" s="6" customFormat="1" ht="13" x14ac:dyDescent="0.3">
      <c r="A6" s="6" t="s">
        <v>91</v>
      </c>
      <c r="D6"/>
      <c r="E6" s="498" t="s">
        <v>16</v>
      </c>
      <c r="F6" s="498"/>
      <c r="G6" s="498"/>
      <c r="H6" s="498"/>
      <c r="I6" s="498"/>
      <c r="J6" s="498"/>
      <c r="K6" s="498"/>
      <c r="L6" s="498"/>
      <c r="M6"/>
      <c r="AF6" s="115"/>
      <c r="AG6" s="1" t="s">
        <v>92</v>
      </c>
      <c r="AI6" s="8" t="s">
        <v>93</v>
      </c>
      <c r="AM6" s="191" t="s">
        <v>94</v>
      </c>
    </row>
    <row r="7" spans="1:39" s="6" customFormat="1" ht="7.5" customHeight="1" x14ac:dyDescent="0.25">
      <c r="E7" s="493"/>
      <c r="F7" s="493"/>
      <c r="G7" s="493"/>
      <c r="H7" s="493"/>
      <c r="I7" s="493"/>
      <c r="J7" s="493"/>
      <c r="K7" s="493"/>
      <c r="L7" s="493"/>
      <c r="AF7" s="115"/>
    </row>
    <row r="8" spans="1:39" s="6" customFormat="1" ht="18" x14ac:dyDescent="0.4">
      <c r="A8" s="95" t="s">
        <v>95</v>
      </c>
      <c r="E8" s="497" t="s">
        <v>1320</v>
      </c>
      <c r="F8" s="497"/>
      <c r="G8" s="497"/>
      <c r="H8" s="497"/>
      <c r="I8" s="497"/>
      <c r="J8" s="497"/>
      <c r="K8" s="497"/>
      <c r="L8" s="497"/>
      <c r="M8" s="497"/>
      <c r="N8" s="497"/>
      <c r="O8" s="497"/>
      <c r="P8" s="497"/>
      <c r="Q8" s="497"/>
      <c r="R8" s="497"/>
      <c r="S8" s="497"/>
      <c r="T8" s="497"/>
      <c r="U8" s="497"/>
      <c r="V8" s="497"/>
      <c r="W8" s="497"/>
      <c r="X8" s="497"/>
      <c r="Y8" s="344"/>
      <c r="Z8" s="344"/>
      <c r="AA8" s="344"/>
      <c r="AF8" s="115"/>
    </row>
    <row r="9" spans="1:39" s="6" customFormat="1" ht="7.5" customHeight="1" x14ac:dyDescent="0.25">
      <c r="A9" s="8"/>
      <c r="B9" s="8"/>
      <c r="C9" s="9"/>
      <c r="D9" s="10"/>
      <c r="E9" s="10"/>
      <c r="F9" s="10"/>
      <c r="G9" s="10"/>
      <c r="K9" s="493"/>
      <c r="L9" s="493"/>
      <c r="P9" s="493"/>
      <c r="Q9" s="493"/>
      <c r="R9" s="493"/>
      <c r="S9" s="493"/>
      <c r="T9" s="493"/>
      <c r="U9" s="493"/>
      <c r="V9" s="493"/>
      <c r="W9" s="493"/>
      <c r="X9" s="493"/>
      <c r="Y9" s="111"/>
      <c r="Z9" s="111"/>
      <c r="AA9" s="111"/>
      <c r="AF9" s="115"/>
    </row>
    <row r="10" spans="1:39" s="6" customFormat="1" ht="13" x14ac:dyDescent="0.3">
      <c r="A10" s="6" t="s">
        <v>97</v>
      </c>
      <c r="E10" s="510">
        <v>45558</v>
      </c>
      <c r="F10" s="510"/>
      <c r="G10" s="510"/>
      <c r="H10" s="510"/>
      <c r="I10" s="6" t="s">
        <v>98</v>
      </c>
      <c r="J10"/>
      <c r="K10" s="491"/>
      <c r="L10" s="491"/>
      <c r="M10" s="496" t="s">
        <v>1217</v>
      </c>
      <c r="N10" s="496"/>
      <c r="O10" s="496"/>
      <c r="P10" s="492" t="s">
        <v>1319</v>
      </c>
      <c r="Q10" s="492"/>
      <c r="R10" s="492"/>
      <c r="S10" s="492"/>
      <c r="T10" s="492"/>
      <c r="U10" s="492"/>
      <c r="V10" s="492"/>
      <c r="W10" s="492"/>
      <c r="X10" s="492"/>
      <c r="Y10" s="69"/>
      <c r="Z10" s="69"/>
      <c r="AA10" s="69"/>
      <c r="AB10"/>
      <c r="AC10"/>
      <c r="AD10"/>
      <c r="AE10"/>
      <c r="AF10" s="115"/>
      <c r="AG10" s="1" t="s">
        <v>100</v>
      </c>
      <c r="AI10" s="1" t="s">
        <v>101</v>
      </c>
    </row>
    <row r="11" spans="1:39" s="6" customFormat="1" ht="7.5" customHeight="1" x14ac:dyDescent="0.25">
      <c r="E11" s="11"/>
      <c r="F11" s="12"/>
      <c r="G11" s="12"/>
      <c r="H11" s="12"/>
      <c r="K11" s="491"/>
      <c r="L11" s="491"/>
      <c r="M11" s="13"/>
      <c r="N11" s="13"/>
      <c r="O11" s="13"/>
      <c r="P11" s="491"/>
      <c r="Q11" s="491"/>
      <c r="R11" s="491"/>
      <c r="S11" s="491"/>
      <c r="T11" s="491"/>
      <c r="U11" s="491"/>
      <c r="V11" s="491"/>
      <c r="W11" s="491"/>
      <c r="X11" s="491"/>
      <c r="Y11" s="343"/>
      <c r="Z11" s="343"/>
      <c r="AA11" s="343"/>
      <c r="AF11" s="115"/>
    </row>
    <row r="12" spans="1:39" customFormat="1" ht="7.5" customHeight="1" x14ac:dyDescent="0.25">
      <c r="A12" s="5"/>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114"/>
    </row>
    <row r="13" spans="1:39" customFormat="1" ht="7.5" customHeight="1"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row>
    <row r="14" spans="1:39" ht="17.5" customHeight="1" x14ac:dyDescent="0.35">
      <c r="A14" s="637" t="s">
        <v>1318</v>
      </c>
      <c r="B14" s="637"/>
      <c r="C14" s="354"/>
      <c r="D14" s="355" t="s">
        <v>1317</v>
      </c>
      <c r="E14" s="354"/>
      <c r="F14" s="633" t="s">
        <v>1316</v>
      </c>
      <c r="G14" s="634"/>
      <c r="H14" s="635"/>
      <c r="I14" s="353"/>
      <c r="J14" s="353"/>
      <c r="K14" s="353"/>
      <c r="L14" s="353"/>
      <c r="M14" s="353"/>
      <c r="N14" s="353"/>
      <c r="O14" s="353"/>
      <c r="P14" s="353"/>
      <c r="Q14" s="353"/>
      <c r="R14" s="353"/>
      <c r="S14" s="353"/>
      <c r="T14" s="353"/>
      <c r="U14" s="353"/>
      <c r="V14" s="353"/>
      <c r="W14" s="353"/>
      <c r="X14" s="353"/>
      <c r="Y14" s="353"/>
      <c r="Z14" s="353"/>
      <c r="AA14" s="353"/>
      <c r="AB14" s="353"/>
      <c r="AC14" s="353"/>
      <c r="AD14" s="5"/>
      <c r="AE14" s="5"/>
    </row>
    <row r="15" spans="1:39" ht="20.149999999999999" customHeight="1" x14ac:dyDescent="0.35">
      <c r="A15" s="638">
        <v>1</v>
      </c>
      <c r="B15" s="638"/>
      <c r="C15" s="352"/>
      <c r="D15" s="351" t="s">
        <v>1315</v>
      </c>
      <c r="E15" s="350"/>
      <c r="F15" s="640">
        <v>674</v>
      </c>
      <c r="G15" s="640"/>
      <c r="H15" s="640"/>
      <c r="I15" s="349"/>
    </row>
    <row r="16" spans="1:39" ht="20.149999999999999" customHeight="1" x14ac:dyDescent="0.35">
      <c r="A16" s="638">
        <v>2</v>
      </c>
      <c r="B16" s="638"/>
      <c r="C16" s="352"/>
      <c r="D16" s="351" t="s">
        <v>1314</v>
      </c>
      <c r="E16" s="350"/>
      <c r="F16" s="640">
        <v>3888</v>
      </c>
      <c r="G16" s="640"/>
      <c r="H16" s="640"/>
      <c r="I16" s="349"/>
    </row>
    <row r="17" spans="1:9" ht="20.149999999999999" customHeight="1" x14ac:dyDescent="0.35">
      <c r="A17" s="638">
        <v>3</v>
      </c>
      <c r="B17" s="638"/>
      <c r="C17" s="352"/>
      <c r="D17" s="351" t="s">
        <v>1313</v>
      </c>
      <c r="E17" s="350"/>
      <c r="F17" s="640">
        <v>9357</v>
      </c>
      <c r="G17" s="640"/>
      <c r="H17" s="640"/>
      <c r="I17" s="349"/>
    </row>
    <row r="18" spans="1:9" ht="20.149999999999999" customHeight="1" x14ac:dyDescent="0.35">
      <c r="A18" s="638">
        <v>4</v>
      </c>
      <c r="B18" s="638"/>
      <c r="C18" s="352"/>
      <c r="D18" s="351" t="s">
        <v>1312</v>
      </c>
      <c r="E18" s="350"/>
      <c r="F18" s="640">
        <v>45914</v>
      </c>
      <c r="G18" s="640"/>
      <c r="H18" s="640"/>
      <c r="I18" s="349"/>
    </row>
    <row r="19" spans="1:9" ht="20.149999999999999" customHeight="1" x14ac:dyDescent="0.35">
      <c r="A19" s="638">
        <v>5</v>
      </c>
      <c r="B19" s="638"/>
      <c r="C19" s="352"/>
      <c r="D19" s="351" t="s">
        <v>1311</v>
      </c>
      <c r="E19" s="350"/>
      <c r="F19" s="640">
        <v>135</v>
      </c>
      <c r="G19" s="640"/>
      <c r="H19" s="640"/>
      <c r="I19" s="349"/>
    </row>
    <row r="20" spans="1:9" ht="20.149999999999999" customHeight="1" x14ac:dyDescent="0.35">
      <c r="A20" s="638">
        <v>6</v>
      </c>
      <c r="B20" s="638"/>
      <c r="C20" s="352"/>
      <c r="D20" s="351" t="s">
        <v>1310</v>
      </c>
      <c r="E20" s="350"/>
      <c r="F20" s="640">
        <v>32</v>
      </c>
      <c r="G20" s="640"/>
      <c r="H20" s="640"/>
      <c r="I20" s="349"/>
    </row>
    <row r="21" spans="1:9" x14ac:dyDescent="0.35">
      <c r="A21" s="636" t="s">
        <v>930</v>
      </c>
      <c r="B21" s="636"/>
      <c r="C21" s="636"/>
      <c r="D21" s="636"/>
      <c r="E21" s="636"/>
      <c r="F21" s="639">
        <f>SUM(F15:H20)</f>
        <v>60000</v>
      </c>
      <c r="G21" s="639"/>
      <c r="H21" s="639"/>
      <c r="I21" s="348"/>
    </row>
    <row r="28" spans="1:9" s="347" customFormat="1" x14ac:dyDescent="0.35"/>
    <row r="44" spans="1:133" s="346" customFormat="1" x14ac:dyDescent="0.35">
      <c r="A44" s="345"/>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5"/>
      <c r="AL44" s="345"/>
      <c r="AM44" s="345"/>
      <c r="AN44" s="345"/>
      <c r="AO44" s="345"/>
      <c r="AP44" s="345"/>
      <c r="AQ44" s="345"/>
      <c r="AR44" s="345"/>
      <c r="AS44" s="345"/>
      <c r="AT44" s="345"/>
      <c r="AU44" s="345"/>
      <c r="AV44" s="345"/>
      <c r="AW44" s="345"/>
      <c r="AX44" s="345"/>
      <c r="AY44" s="345"/>
      <c r="AZ44" s="345"/>
      <c r="BA44" s="345"/>
      <c r="BB44" s="345"/>
      <c r="BC44" s="345"/>
      <c r="BD44" s="345"/>
      <c r="BE44" s="345"/>
      <c r="BF44" s="345"/>
      <c r="BG44" s="345"/>
      <c r="BH44" s="345"/>
      <c r="BI44" s="345"/>
      <c r="BJ44" s="345"/>
      <c r="BK44" s="345"/>
      <c r="BL44" s="345"/>
      <c r="BM44" s="345"/>
      <c r="BN44" s="345"/>
      <c r="BO44" s="345"/>
      <c r="BP44" s="345"/>
      <c r="BQ44" s="345"/>
      <c r="BR44" s="345"/>
      <c r="BS44" s="345"/>
      <c r="BT44" s="345"/>
      <c r="BU44" s="345"/>
      <c r="BV44" s="345"/>
      <c r="BW44" s="345"/>
      <c r="BX44" s="345"/>
      <c r="BY44" s="345"/>
      <c r="BZ44" s="345"/>
      <c r="CA44" s="345"/>
      <c r="CB44" s="345"/>
      <c r="CC44" s="345"/>
      <c r="CD44" s="345"/>
      <c r="CE44" s="345"/>
      <c r="CF44" s="345"/>
      <c r="CG44" s="345"/>
      <c r="CH44" s="345"/>
      <c r="CI44" s="345"/>
      <c r="CJ44" s="345"/>
      <c r="CK44" s="345"/>
      <c r="CL44" s="345"/>
      <c r="CM44" s="345"/>
      <c r="CN44" s="345"/>
      <c r="CO44" s="345"/>
      <c r="CP44" s="345"/>
      <c r="CQ44" s="345"/>
      <c r="CR44" s="345"/>
      <c r="CS44" s="345"/>
      <c r="CT44" s="345"/>
      <c r="CU44" s="345"/>
      <c r="CV44" s="345"/>
      <c r="CW44" s="345"/>
      <c r="CX44" s="345"/>
      <c r="CY44" s="345"/>
      <c r="CZ44" s="345"/>
      <c r="DA44" s="345"/>
      <c r="DB44" s="345"/>
      <c r="DC44" s="345"/>
      <c r="DD44" s="345"/>
      <c r="DE44" s="345"/>
      <c r="DF44" s="345"/>
      <c r="DG44" s="345"/>
      <c r="DH44" s="345"/>
      <c r="DI44" s="345"/>
      <c r="DJ44" s="345"/>
      <c r="DK44" s="345"/>
      <c r="DL44" s="345"/>
      <c r="DM44" s="345"/>
      <c r="DN44" s="345"/>
      <c r="DO44" s="345"/>
      <c r="DP44" s="345"/>
      <c r="DQ44" s="345"/>
      <c r="DR44" s="345"/>
      <c r="DS44" s="345"/>
      <c r="DT44" s="345"/>
      <c r="DU44" s="345"/>
      <c r="DV44" s="345"/>
      <c r="DW44" s="345"/>
      <c r="DX44" s="345"/>
      <c r="DY44" s="345"/>
      <c r="DZ44" s="345"/>
      <c r="EA44" s="345"/>
      <c r="EB44" s="345"/>
      <c r="EC44" s="345"/>
    </row>
    <row r="45" spans="1:133" s="346" customFormat="1" x14ac:dyDescent="0.35">
      <c r="A45" s="345"/>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5"/>
      <c r="AL45" s="345"/>
      <c r="AM45" s="345"/>
      <c r="AN45" s="345"/>
      <c r="AO45" s="345"/>
      <c r="AP45" s="345"/>
      <c r="AQ45" s="345"/>
      <c r="AR45" s="345"/>
      <c r="AS45" s="345"/>
      <c r="AT45" s="345"/>
      <c r="AU45" s="345"/>
      <c r="AV45" s="345"/>
      <c r="AW45" s="345"/>
      <c r="AX45" s="345"/>
      <c r="AY45" s="345"/>
      <c r="AZ45" s="345"/>
      <c r="BA45" s="345"/>
      <c r="BB45" s="345"/>
      <c r="BC45" s="345"/>
      <c r="BD45" s="345"/>
      <c r="BE45" s="345"/>
      <c r="BF45" s="345"/>
      <c r="BG45" s="345"/>
      <c r="BH45" s="345"/>
      <c r="BI45" s="345"/>
      <c r="BJ45" s="345"/>
      <c r="BK45" s="345"/>
      <c r="BL45" s="345"/>
      <c r="BM45" s="345"/>
      <c r="BN45" s="345"/>
      <c r="BO45" s="345"/>
      <c r="BP45" s="345"/>
      <c r="BQ45" s="345"/>
      <c r="BR45" s="345"/>
      <c r="BS45" s="345"/>
      <c r="BT45" s="345"/>
      <c r="BU45" s="345"/>
      <c r="BV45" s="345"/>
      <c r="BW45" s="345"/>
      <c r="BX45" s="345"/>
      <c r="BY45" s="345"/>
      <c r="BZ45" s="345"/>
      <c r="CA45" s="345"/>
      <c r="CB45" s="345"/>
      <c r="CC45" s="345"/>
      <c r="CD45" s="345"/>
      <c r="CE45" s="345"/>
      <c r="CF45" s="345"/>
      <c r="CG45" s="345"/>
      <c r="CH45" s="345"/>
      <c r="CI45" s="345"/>
      <c r="CJ45" s="345"/>
      <c r="CK45" s="345"/>
      <c r="CL45" s="345"/>
      <c r="CM45" s="345"/>
      <c r="CN45" s="345"/>
      <c r="CO45" s="345"/>
      <c r="CP45" s="345"/>
      <c r="CQ45" s="345"/>
      <c r="CR45" s="345"/>
      <c r="CS45" s="345"/>
      <c r="CT45" s="345"/>
      <c r="CU45" s="345"/>
      <c r="CV45" s="345"/>
      <c r="CW45" s="345"/>
      <c r="CX45" s="345"/>
      <c r="CY45" s="345"/>
      <c r="CZ45" s="345"/>
      <c r="DA45" s="345"/>
      <c r="DB45" s="345"/>
      <c r="DC45" s="345"/>
      <c r="DD45" s="345"/>
      <c r="DE45" s="345"/>
      <c r="DF45" s="345"/>
      <c r="DG45" s="345"/>
      <c r="DH45" s="345"/>
      <c r="DI45" s="345"/>
      <c r="DJ45" s="345"/>
      <c r="DK45" s="345"/>
      <c r="DL45" s="345"/>
      <c r="DM45" s="345"/>
      <c r="DN45" s="345"/>
      <c r="DO45" s="345"/>
      <c r="DP45" s="345"/>
      <c r="DQ45" s="345"/>
      <c r="DR45" s="345"/>
      <c r="DS45" s="345"/>
      <c r="DT45" s="345"/>
      <c r="DU45" s="345"/>
      <c r="DV45" s="345"/>
      <c r="DW45" s="345"/>
      <c r="DX45" s="345"/>
      <c r="DY45" s="345"/>
      <c r="DZ45" s="345"/>
      <c r="EA45" s="345"/>
      <c r="EB45" s="345"/>
      <c r="EC45" s="345"/>
    </row>
    <row r="46" spans="1:133" s="346" customFormat="1" x14ac:dyDescent="0.35">
      <c r="A46" s="345"/>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5"/>
      <c r="AL46" s="345"/>
      <c r="AM46" s="345"/>
      <c r="AN46" s="345"/>
      <c r="AO46" s="345"/>
      <c r="AP46" s="345"/>
      <c r="AQ46" s="345"/>
      <c r="AR46" s="345"/>
      <c r="AS46" s="345"/>
      <c r="AT46" s="345"/>
      <c r="AU46" s="345"/>
      <c r="AV46" s="345"/>
      <c r="AW46" s="345"/>
      <c r="AX46" s="345"/>
      <c r="AY46" s="345"/>
      <c r="AZ46" s="345"/>
      <c r="BA46" s="345"/>
      <c r="BB46" s="345"/>
      <c r="BC46" s="345"/>
      <c r="BD46" s="345"/>
      <c r="BE46" s="345"/>
      <c r="BF46" s="345"/>
      <c r="BG46" s="345"/>
      <c r="BH46" s="345"/>
      <c r="BI46" s="345"/>
      <c r="BJ46" s="345"/>
      <c r="BK46" s="345"/>
      <c r="BL46" s="345"/>
      <c r="BM46" s="345"/>
      <c r="BN46" s="345"/>
      <c r="BO46" s="345"/>
      <c r="BP46" s="345"/>
      <c r="BQ46" s="345"/>
      <c r="BR46" s="345"/>
      <c r="BS46" s="345"/>
      <c r="BT46" s="345"/>
      <c r="BU46" s="345"/>
      <c r="BV46" s="345"/>
      <c r="BW46" s="345"/>
      <c r="BX46" s="345"/>
      <c r="BY46" s="345"/>
      <c r="BZ46" s="345"/>
      <c r="CA46" s="345"/>
      <c r="CB46" s="345"/>
      <c r="CC46" s="345"/>
      <c r="CD46" s="345"/>
      <c r="CE46" s="345"/>
      <c r="CF46" s="345"/>
      <c r="CG46" s="345"/>
      <c r="CH46" s="345"/>
      <c r="CI46" s="345"/>
      <c r="CJ46" s="345"/>
      <c r="CK46" s="345"/>
      <c r="CL46" s="345"/>
      <c r="CM46" s="345"/>
      <c r="CN46" s="345"/>
      <c r="CO46" s="345"/>
      <c r="CP46" s="345"/>
      <c r="CQ46" s="345"/>
      <c r="CR46" s="345"/>
      <c r="CS46" s="345"/>
      <c r="CT46" s="345"/>
      <c r="CU46" s="345"/>
      <c r="CV46" s="345"/>
      <c r="CW46" s="345"/>
      <c r="CX46" s="345"/>
      <c r="CY46" s="345"/>
      <c r="CZ46" s="345"/>
      <c r="DA46" s="345"/>
      <c r="DB46" s="345"/>
      <c r="DC46" s="345"/>
      <c r="DD46" s="345"/>
      <c r="DE46" s="345"/>
      <c r="DF46" s="345"/>
      <c r="DG46" s="345"/>
      <c r="DH46" s="345"/>
      <c r="DI46" s="345"/>
      <c r="DJ46" s="345"/>
      <c r="DK46" s="345"/>
      <c r="DL46" s="345"/>
      <c r="DM46" s="345"/>
      <c r="DN46" s="345"/>
      <c r="DO46" s="345"/>
      <c r="DP46" s="345"/>
      <c r="DQ46" s="345"/>
      <c r="DR46" s="345"/>
      <c r="DS46" s="345"/>
      <c r="DT46" s="345"/>
      <c r="DU46" s="345"/>
      <c r="DV46" s="345"/>
      <c r="DW46" s="345"/>
      <c r="DX46" s="345"/>
      <c r="DY46" s="345"/>
      <c r="DZ46" s="345"/>
      <c r="EA46" s="345"/>
      <c r="EB46" s="345"/>
      <c r="EC46" s="345"/>
    </row>
    <row r="47" spans="1:133" s="346" customFormat="1" x14ac:dyDescent="0.35">
      <c r="A47" s="345"/>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5"/>
      <c r="AK47" s="345"/>
      <c r="AL47" s="345"/>
      <c r="AM47" s="345"/>
      <c r="AN47" s="345"/>
      <c r="AO47" s="345"/>
      <c r="AP47" s="345"/>
      <c r="AQ47" s="345"/>
      <c r="AR47" s="345"/>
      <c r="AS47" s="345"/>
      <c r="AT47" s="345"/>
      <c r="AU47" s="345"/>
      <c r="AV47" s="345"/>
      <c r="AW47" s="345"/>
      <c r="AX47" s="345"/>
      <c r="AY47" s="345"/>
      <c r="AZ47" s="345"/>
      <c r="BA47" s="345"/>
      <c r="BB47" s="345"/>
      <c r="BC47" s="345"/>
      <c r="BD47" s="345"/>
      <c r="BE47" s="345"/>
      <c r="BF47" s="345"/>
      <c r="BG47" s="345"/>
      <c r="BH47" s="345"/>
      <c r="BI47" s="345"/>
      <c r="BJ47" s="345"/>
      <c r="BK47" s="345"/>
      <c r="BL47" s="345"/>
      <c r="BM47" s="345"/>
      <c r="BN47" s="345"/>
      <c r="BO47" s="345"/>
      <c r="BP47" s="345"/>
      <c r="BQ47" s="345"/>
      <c r="BR47" s="345"/>
      <c r="BS47" s="345"/>
      <c r="BT47" s="345"/>
      <c r="BU47" s="345"/>
      <c r="BV47" s="345"/>
      <c r="BW47" s="345"/>
      <c r="BX47" s="345"/>
      <c r="BY47" s="345"/>
      <c r="BZ47" s="345"/>
      <c r="CA47" s="345"/>
      <c r="CB47" s="345"/>
      <c r="CC47" s="345"/>
      <c r="CD47" s="345"/>
      <c r="CE47" s="345"/>
      <c r="CF47" s="345"/>
      <c r="CG47" s="345"/>
      <c r="CH47" s="345"/>
      <c r="CI47" s="345"/>
      <c r="CJ47" s="345"/>
      <c r="CK47" s="345"/>
      <c r="CL47" s="345"/>
      <c r="CM47" s="345"/>
      <c r="CN47" s="345"/>
      <c r="CO47" s="345"/>
      <c r="CP47" s="345"/>
      <c r="CQ47" s="345"/>
      <c r="CR47" s="345"/>
      <c r="CS47" s="345"/>
      <c r="CT47" s="345"/>
      <c r="CU47" s="345"/>
      <c r="CV47" s="345"/>
      <c r="CW47" s="345"/>
      <c r="CX47" s="345"/>
      <c r="CY47" s="345"/>
      <c r="CZ47" s="345"/>
      <c r="DA47" s="345"/>
      <c r="DB47" s="345"/>
      <c r="DC47" s="345"/>
      <c r="DD47" s="345"/>
      <c r="DE47" s="345"/>
      <c r="DF47" s="345"/>
      <c r="DG47" s="345"/>
      <c r="DH47" s="345"/>
      <c r="DI47" s="345"/>
      <c r="DJ47" s="345"/>
      <c r="DK47" s="345"/>
      <c r="DL47" s="345"/>
      <c r="DM47" s="345"/>
      <c r="DN47" s="345"/>
      <c r="DO47" s="345"/>
      <c r="DP47" s="345"/>
      <c r="DQ47" s="345"/>
      <c r="DR47" s="345"/>
      <c r="DS47" s="345"/>
      <c r="DT47" s="345"/>
      <c r="DU47" s="345"/>
      <c r="DV47" s="345"/>
      <c r="DW47" s="345"/>
      <c r="DX47" s="345"/>
      <c r="DY47" s="345"/>
      <c r="DZ47" s="345"/>
      <c r="EA47" s="345"/>
      <c r="EB47" s="345"/>
      <c r="EC47" s="345"/>
    </row>
  </sheetData>
  <mergeCells count="29">
    <mergeCell ref="F21:H21"/>
    <mergeCell ref="F15:H15"/>
    <mergeCell ref="F16:H16"/>
    <mergeCell ref="F17:H17"/>
    <mergeCell ref="F18:H18"/>
    <mergeCell ref="F19:H19"/>
    <mergeCell ref="F20:H20"/>
    <mergeCell ref="A21:E21"/>
    <mergeCell ref="A14:B14"/>
    <mergeCell ref="A15:B15"/>
    <mergeCell ref="A16:B16"/>
    <mergeCell ref="A17:B17"/>
    <mergeCell ref="A18:B18"/>
    <mergeCell ref="A19:B19"/>
    <mergeCell ref="A20:B20"/>
    <mergeCell ref="F14:H14"/>
    <mergeCell ref="K11:L11"/>
    <mergeCell ref="P11:X11"/>
    <mergeCell ref="K9:L9"/>
    <mergeCell ref="P9:X9"/>
    <mergeCell ref="E10:H10"/>
    <mergeCell ref="K10:L10"/>
    <mergeCell ref="M10:O10"/>
    <mergeCell ref="P10:X10"/>
    <mergeCell ref="W3:AB3"/>
    <mergeCell ref="E5:L5"/>
    <mergeCell ref="E6:L6"/>
    <mergeCell ref="E7:L7"/>
    <mergeCell ref="E8:X8"/>
  </mergeCells>
  <conditionalFormatting sqref="AG6">
    <cfRule type="cellIs" dxfId="25" priority="3" stopIfTrue="1" operator="equal">
      <formula>0</formula>
    </cfRule>
  </conditionalFormatting>
  <conditionalFormatting sqref="AG10">
    <cfRule type="cellIs" dxfId="24" priority="1" stopIfTrue="1" operator="equal">
      <formula>0</formula>
    </cfRule>
  </conditionalFormatting>
  <conditionalFormatting sqref="AI10">
    <cfRule type="cellIs" dxfId="23" priority="2" stopIfTrue="1" operator="equal">
      <formula>0</formula>
    </cfRule>
  </conditionalFormatting>
  <hyperlinks>
    <hyperlink ref="AM6" location="Daten!C16" display="Link" xr:uid="{7BDECCFC-BD88-4869-A80D-53FEBEE453FE}"/>
    <hyperlink ref="AG3" location="Inhalt!A1" display="Zum Inhaltsverzeichnis &gt;&gt;" xr:uid="{5A1589DB-1305-46B7-9087-1B566D4AA1A4}"/>
  </hyperlinks>
  <pageMargins left="0.59055118110236227" right="0.59055118110236227" top="0.78740157480314965" bottom="0.78740157480314965" header="0.31496062992125984" footer="0.31496062992125984"/>
  <pageSetup paperSize="9" scale="99" fitToHeight="0" orientation="portrait" verticalDpi="1200" r:id="rId1"/>
  <headerFooter>
    <oddHeader>&amp;R&amp;G</oddHeader>
    <oddFooter>&amp;L&amp;"Arial,Standard"&amp;9&amp;D&amp;R&amp;"Arial,Standard"&amp;9&amp;P von &amp;N</oddFooter>
  </headerFooter>
  <legacyDrawingHF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C94F9-C480-4B79-9BDB-90CB26161005}">
  <sheetPr>
    <tabColor rgb="FFFFC000"/>
    <pageSetUpPr fitToPage="1"/>
  </sheetPr>
  <dimension ref="A1:PH341"/>
  <sheetViews>
    <sheetView tabSelected="1" view="pageBreakPreview" zoomScale="70" zoomScaleNormal="70" zoomScaleSheetLayoutView="70" workbookViewId="0">
      <pane xSplit="8" ySplit="15" topLeftCell="AN16" activePane="bottomRight" state="frozen"/>
      <selection pane="topRight" activeCell="I1" sqref="I1"/>
      <selection pane="bottomLeft" activeCell="A14" sqref="A14"/>
      <selection pane="bottomRight" activeCell="AS307" sqref="AR304:AS307"/>
    </sheetView>
  </sheetViews>
  <sheetFormatPr baseColWidth="10" defaultColWidth="13" defaultRowHeight="13.5" outlineLevelCol="1" x14ac:dyDescent="0.3"/>
  <cols>
    <col min="1" max="1" width="11" style="417" customWidth="1"/>
    <col min="2" max="2" width="11.26953125" style="439" customWidth="1"/>
    <col min="3" max="3" width="5.7265625" style="439" customWidth="1"/>
    <col min="4" max="4" width="8.1796875" style="402" customWidth="1"/>
    <col min="5" max="5" width="16.7265625" style="402" customWidth="1"/>
    <col min="6" max="6" width="16.26953125" style="402" customWidth="1"/>
    <col min="7" max="7" width="16.7265625" style="402" customWidth="1"/>
    <col min="8" max="8" width="16.1796875" style="402" customWidth="1"/>
    <col min="9" max="9" width="23.1796875" style="420" customWidth="1" outlineLevel="1"/>
    <col min="10" max="10" width="13.7265625" style="420" customWidth="1" outlineLevel="1"/>
    <col min="11" max="11" width="23.81640625" style="439" customWidth="1"/>
    <col min="12" max="12" width="28.1796875" style="439" customWidth="1"/>
    <col min="13" max="13" width="18.54296875" customWidth="1"/>
    <col min="14" max="14" width="15.1796875" style="439" hidden="1" customWidth="1"/>
    <col min="15" max="15" width="21.26953125" style="439" customWidth="1"/>
    <col min="16" max="16" width="22.26953125" style="439" customWidth="1"/>
    <col min="17" max="18" width="21.1796875" style="439" customWidth="1"/>
    <col min="19" max="19" width="18.54296875" style="438" customWidth="1"/>
    <col min="20" max="20" width="14.26953125" style="439" customWidth="1"/>
    <col min="21" max="21" width="18.54296875" style="439" customWidth="1"/>
    <col min="22" max="22" width="15" style="439" customWidth="1"/>
    <col min="23" max="23" width="27.1796875" style="439" customWidth="1"/>
    <col min="24" max="24" width="23.1796875" style="439" hidden="1" customWidth="1"/>
    <col min="25" max="25" width="18.7265625" style="439" customWidth="1"/>
    <col min="26" max="26" width="20.1796875" style="402" customWidth="1"/>
    <col min="27" max="27" width="16.453125" style="402" customWidth="1"/>
    <col min="28" max="28" width="18.26953125" style="402" customWidth="1"/>
    <col min="29" max="29" width="27.81640625" style="439" customWidth="1"/>
    <col min="30" max="30" width="22.1796875" style="439" customWidth="1"/>
    <col min="31" max="31" width="22.1796875" style="402" customWidth="1"/>
    <col min="32" max="32" width="23.1796875" style="402" customWidth="1"/>
    <col min="33" max="33" width="18.54296875" style="439" hidden="1" customWidth="1"/>
    <col min="34" max="34" width="23.81640625" style="439" hidden="1" customWidth="1"/>
    <col min="35" max="35" width="21.81640625" style="439" hidden="1" customWidth="1"/>
    <col min="36" max="36" width="14.7265625" style="439" customWidth="1"/>
    <col min="37" max="37" width="14.81640625" style="440" customWidth="1"/>
    <col min="38" max="39" width="17.26953125" style="440" customWidth="1"/>
    <col min="40" max="40" width="28.1796875" style="440" customWidth="1"/>
    <col min="41" max="41" width="23.1796875" style="440" customWidth="1"/>
    <col min="42" max="42" width="26.1796875" style="440" customWidth="1"/>
    <col min="43" max="43" width="29.453125" style="439" customWidth="1"/>
    <col min="44" max="44" width="25.1796875" style="439" customWidth="1"/>
    <col min="45" max="45" width="23.81640625" style="439" customWidth="1"/>
    <col min="46" max="46" width="22.1796875" style="439" customWidth="1"/>
    <col min="47" max="47" width="20.453125" style="439" customWidth="1"/>
    <col min="48" max="48" width="18.54296875" style="439" customWidth="1"/>
    <col min="49" max="49" width="20.1796875" style="439" customWidth="1"/>
    <col min="50" max="50" width="18.54296875" style="439" customWidth="1"/>
    <col min="51" max="51" width="22" style="439" customWidth="1"/>
    <col min="52" max="52" width="27.7265625" style="439" customWidth="1"/>
    <col min="53" max="53" width="21.7265625" style="439" customWidth="1"/>
    <col min="54" max="54" width="25.54296875" style="439" customWidth="1"/>
    <col min="55" max="55" width="22.26953125" style="439" customWidth="1"/>
    <col min="56" max="56" width="24.54296875" style="439" customWidth="1"/>
    <col min="57" max="57" width="32.54296875" style="402" customWidth="1"/>
    <col min="58" max="58" width="34.1796875" style="402" customWidth="1"/>
    <col min="59" max="59" width="28.54296875" style="402" hidden="1" customWidth="1"/>
    <col min="60" max="60" width="31.26953125" style="439" customWidth="1"/>
    <col min="61" max="61" width="16.81640625" style="439" hidden="1" customWidth="1"/>
    <col min="62" max="62" width="16.81640625" style="439" customWidth="1"/>
    <col min="63" max="63" width="25.54296875" style="402" hidden="1" customWidth="1"/>
    <col min="64" max="64" width="20.1796875" style="402" customWidth="1"/>
    <col min="65" max="65" width="14.453125" style="402" customWidth="1"/>
    <col min="66" max="66" width="20.1796875" style="402" hidden="1" customWidth="1"/>
    <col min="67" max="67" width="92" style="402" customWidth="1"/>
    <col min="68" max="68" width="15.453125" style="402" hidden="1" customWidth="1"/>
    <col min="69" max="69" width="24.26953125" style="402" hidden="1" customWidth="1"/>
    <col min="70" max="70" width="83" style="402" customWidth="1"/>
    <col min="71" max="73" width="13" style="402" customWidth="1"/>
    <col min="74" max="16384" width="13" style="402"/>
  </cols>
  <sheetData>
    <row r="1" spans="1:424" s="295" customFormat="1" ht="7.5" customHeight="1" x14ac:dyDescent="0.25">
      <c r="C1" s="468"/>
      <c r="K1" s="421"/>
      <c r="L1" s="421"/>
      <c r="M1" s="421"/>
      <c r="N1" s="421"/>
      <c r="O1" s="421"/>
    </row>
    <row r="2" spans="1:424" customFormat="1" ht="7.5" customHeight="1" x14ac:dyDescent="0.25">
      <c r="A2" s="421"/>
      <c r="B2" s="421"/>
      <c r="C2" s="422"/>
      <c r="D2" s="421"/>
      <c r="E2" s="421"/>
      <c r="F2" s="421"/>
      <c r="G2" s="421"/>
      <c r="H2" s="421"/>
      <c r="I2" s="421"/>
      <c r="J2" s="421"/>
      <c r="K2" s="421"/>
      <c r="L2" s="421"/>
      <c r="M2" s="421"/>
      <c r="N2" s="421"/>
      <c r="O2" s="421"/>
      <c r="P2" s="421"/>
      <c r="Q2" s="421"/>
      <c r="R2" s="421"/>
      <c r="S2" s="421"/>
      <c r="T2" s="422"/>
      <c r="U2" s="421"/>
      <c r="V2" s="7"/>
      <c r="W2" s="421"/>
      <c r="X2" s="421"/>
      <c r="Y2" s="421"/>
      <c r="Z2" s="6"/>
      <c r="AA2" s="6"/>
      <c r="AB2" s="6"/>
      <c r="AC2" s="421"/>
      <c r="AD2" s="421"/>
      <c r="AE2" s="6"/>
      <c r="AF2" s="6"/>
      <c r="AG2" s="6"/>
      <c r="AH2" s="6"/>
      <c r="AI2" s="6"/>
      <c r="AJ2" s="8"/>
      <c r="AK2" s="8"/>
      <c r="AL2" s="8"/>
      <c r="AM2" s="8"/>
      <c r="AN2" s="6"/>
      <c r="AO2" s="6"/>
      <c r="AP2" s="6"/>
      <c r="AQ2" s="6"/>
      <c r="AR2" s="6"/>
      <c r="AS2" s="6"/>
      <c r="AT2" s="6"/>
      <c r="AU2" s="6"/>
      <c r="AV2" s="6"/>
      <c r="AW2" s="6"/>
      <c r="AX2" s="6"/>
      <c r="AY2" s="6"/>
      <c r="AZ2" s="6"/>
      <c r="BA2" s="6"/>
      <c r="BB2" s="112"/>
      <c r="BC2" s="112"/>
      <c r="BD2" s="6"/>
      <c r="BE2" s="6"/>
      <c r="BF2" s="6"/>
      <c r="BG2" s="6"/>
      <c r="BH2" s="6"/>
      <c r="BI2" s="6"/>
      <c r="BJ2" s="6"/>
      <c r="BK2" s="6"/>
      <c r="BL2" s="8"/>
      <c r="BM2" s="6"/>
      <c r="BN2" s="6"/>
      <c r="BO2" s="6"/>
    </row>
    <row r="3" spans="1:424" customFormat="1" ht="15.5" x14ac:dyDescent="0.35">
      <c r="A3" s="423" t="s">
        <v>89</v>
      </c>
      <c r="B3" s="6"/>
      <c r="C3" s="423" t="s">
        <v>1611</v>
      </c>
      <c r="D3" s="425"/>
      <c r="E3" s="423"/>
      <c r="F3" s="426" t="s">
        <v>90</v>
      </c>
      <c r="G3" s="423"/>
      <c r="H3" s="423" t="s">
        <v>6</v>
      </c>
      <c r="I3" s="423"/>
      <c r="J3" s="423"/>
      <c r="K3" s="6"/>
      <c r="L3" s="6"/>
      <c r="M3" s="6"/>
      <c r="N3" s="6"/>
      <c r="O3" s="6"/>
      <c r="P3" s="6"/>
      <c r="Q3" s="423"/>
      <c r="R3" s="423"/>
      <c r="S3" s="426"/>
      <c r="T3" s="424"/>
      <c r="U3" s="423"/>
      <c r="V3" s="6"/>
      <c r="W3" s="423"/>
      <c r="X3" s="6"/>
      <c r="Y3" s="54"/>
      <c r="Z3" s="6"/>
      <c r="AA3" s="6"/>
      <c r="AB3" s="6"/>
      <c r="AC3" s="54"/>
      <c r="AD3" s="54"/>
      <c r="AE3" s="6"/>
      <c r="AF3" s="6"/>
      <c r="AG3" s="6"/>
      <c r="AH3" s="12"/>
      <c r="AI3" s="12"/>
      <c r="AJ3" s="474"/>
      <c r="AK3" s="475"/>
      <c r="AL3" s="475"/>
      <c r="AM3" s="475"/>
      <c r="AN3" s="427"/>
      <c r="AO3" s="6"/>
      <c r="AP3" s="6"/>
      <c r="AQ3" s="6"/>
      <c r="AR3" s="6"/>
      <c r="AS3" s="6"/>
      <c r="AT3" s="6"/>
      <c r="AU3" s="6"/>
      <c r="AV3" s="6"/>
      <c r="AW3" s="6"/>
      <c r="AX3" s="6"/>
      <c r="AY3" s="6"/>
      <c r="AZ3" s="6"/>
      <c r="BA3" s="6"/>
      <c r="BB3" s="112"/>
      <c r="BC3" s="112"/>
      <c r="BD3" s="6"/>
      <c r="BE3" s="6"/>
      <c r="BF3" s="6"/>
      <c r="BG3" s="6"/>
      <c r="BH3" s="6"/>
      <c r="BI3" s="6"/>
      <c r="BJ3" s="6"/>
      <c r="BK3" s="6"/>
      <c r="BL3" s="8"/>
      <c r="BM3" s="6"/>
      <c r="BN3" s="6"/>
      <c r="BO3" s="6"/>
    </row>
    <row r="4" spans="1:424" customFormat="1" ht="15.5" x14ac:dyDescent="0.35">
      <c r="A4" s="423"/>
      <c r="B4" s="6"/>
      <c r="C4" s="423" t="s">
        <v>1612</v>
      </c>
      <c r="D4" s="425"/>
      <c r="E4" s="423"/>
      <c r="F4" s="423"/>
      <c r="G4" s="423"/>
      <c r="H4" s="423"/>
      <c r="I4" s="423"/>
      <c r="J4" s="423"/>
      <c r="K4" s="6"/>
      <c r="L4" s="6"/>
      <c r="M4" s="6"/>
      <c r="N4" s="6"/>
      <c r="O4" s="6"/>
      <c r="P4" s="423"/>
      <c r="Q4" s="423"/>
      <c r="R4" s="423"/>
      <c r="S4" s="426"/>
      <c r="T4" s="424"/>
      <c r="U4" s="423"/>
      <c r="V4" s="6"/>
      <c r="W4" s="423"/>
      <c r="X4" s="423"/>
      <c r="Y4" s="423"/>
      <c r="Z4" s="6"/>
      <c r="AA4" s="6"/>
      <c r="AB4" s="6"/>
      <c r="AC4" s="423"/>
      <c r="AD4" s="423"/>
      <c r="AE4" s="6"/>
      <c r="AF4" s="6"/>
      <c r="AG4" s="6"/>
      <c r="AH4" s="6"/>
      <c r="AI4" s="6"/>
      <c r="AJ4" s="8"/>
      <c r="AK4" s="8"/>
      <c r="AL4" s="8"/>
      <c r="AM4" s="8"/>
      <c r="AN4" s="6"/>
      <c r="AO4" s="6"/>
      <c r="AP4" s="6"/>
      <c r="AQ4" s="6"/>
      <c r="AR4" s="6"/>
      <c r="AS4" s="6"/>
      <c r="AT4" s="6"/>
      <c r="AU4" s="6"/>
      <c r="AV4" s="6"/>
      <c r="AW4" s="6"/>
      <c r="AX4" s="6"/>
      <c r="AY4" s="6"/>
      <c r="AZ4" s="6"/>
      <c r="BA4" s="6"/>
      <c r="BB4" s="112"/>
      <c r="BC4" s="112"/>
      <c r="BD4" s="6"/>
      <c r="BE4" s="6"/>
      <c r="BF4" s="6"/>
      <c r="BG4" s="6"/>
      <c r="BH4" s="6"/>
      <c r="BI4" s="6"/>
      <c r="BJ4" s="6"/>
      <c r="BK4" s="6"/>
      <c r="BL4" s="8"/>
      <c r="BM4" s="6"/>
      <c r="BN4" s="6"/>
      <c r="BO4" s="6"/>
    </row>
    <row r="5" spans="1:424" customFormat="1" ht="7.5" customHeight="1" x14ac:dyDescent="0.35">
      <c r="A5" s="423"/>
      <c r="B5" s="423"/>
      <c r="C5" s="423"/>
      <c r="D5" s="425"/>
      <c r="E5" s="423"/>
      <c r="F5" s="423"/>
      <c r="G5" s="423"/>
      <c r="H5" s="423"/>
      <c r="I5" s="423"/>
      <c r="J5" s="423"/>
      <c r="K5" s="6"/>
      <c r="L5" s="6"/>
      <c r="M5" s="6"/>
      <c r="N5" s="6"/>
      <c r="O5" s="6"/>
      <c r="P5" s="423"/>
      <c r="Q5" s="423"/>
      <c r="R5" s="423"/>
      <c r="S5" s="426"/>
      <c r="T5" s="424"/>
      <c r="U5" s="423"/>
      <c r="V5" s="6"/>
      <c r="W5" s="423"/>
      <c r="X5" s="423"/>
      <c r="Y5" s="423"/>
      <c r="Z5" s="6"/>
      <c r="AA5" s="6"/>
      <c r="AB5" s="6"/>
      <c r="AC5" s="423"/>
      <c r="AD5" s="423"/>
      <c r="AE5" s="6"/>
      <c r="AF5" s="6"/>
      <c r="AG5" s="6"/>
      <c r="AH5" s="6"/>
      <c r="AI5" s="6"/>
      <c r="AJ5" s="8"/>
      <c r="AK5" s="8"/>
      <c r="AL5" s="8"/>
      <c r="AM5" s="8"/>
      <c r="AN5" s="6"/>
      <c r="AO5" s="6"/>
      <c r="AP5" s="6"/>
      <c r="AQ5" s="6"/>
      <c r="AR5" s="6"/>
      <c r="AS5" s="6"/>
      <c r="AT5" s="6"/>
      <c r="AU5" s="6"/>
      <c r="AV5" s="6"/>
      <c r="AW5" s="6"/>
      <c r="AX5" s="6"/>
      <c r="AY5" s="6"/>
      <c r="AZ5" s="6"/>
      <c r="BA5" s="6"/>
      <c r="BB5" s="112"/>
      <c r="BC5" s="112"/>
      <c r="BD5" s="6"/>
      <c r="BE5" s="6"/>
      <c r="BF5" s="6"/>
      <c r="BG5" s="6"/>
      <c r="BH5" s="6"/>
      <c r="BI5" s="6"/>
      <c r="BJ5" s="6"/>
      <c r="BK5" s="6"/>
      <c r="BL5" s="8"/>
      <c r="BM5" s="6"/>
      <c r="BN5" s="6"/>
      <c r="BO5" s="6"/>
    </row>
    <row r="6" spans="1:424" customFormat="1" ht="15.65" customHeight="1" x14ac:dyDescent="0.35">
      <c r="A6" s="423" t="s">
        <v>91</v>
      </c>
      <c r="B6" s="6"/>
      <c r="C6" s="423" t="s">
        <v>18</v>
      </c>
      <c r="D6" s="428"/>
      <c r="E6" s="429" t="s">
        <v>2401</v>
      </c>
      <c r="F6" s="482" t="s">
        <v>2412</v>
      </c>
      <c r="G6" s="482"/>
      <c r="H6" s="482"/>
      <c r="I6" s="482"/>
      <c r="J6" s="482"/>
      <c r="K6" s="482"/>
      <c r="L6" s="482"/>
      <c r="M6" s="482"/>
      <c r="N6" s="482"/>
      <c r="O6" s="482"/>
      <c r="P6" s="448"/>
      <c r="Q6" s="448"/>
      <c r="R6" s="448"/>
      <c r="S6" s="448"/>
      <c r="T6" s="448"/>
      <c r="U6" s="448"/>
      <c r="V6" s="448"/>
      <c r="W6" s="423"/>
      <c r="X6" s="423"/>
      <c r="Y6" s="423"/>
      <c r="Z6" s="6"/>
      <c r="AA6" s="6"/>
      <c r="AB6" s="6"/>
      <c r="AC6" s="423"/>
      <c r="AD6" s="423"/>
      <c r="AE6" s="6"/>
      <c r="AF6" s="6"/>
      <c r="AG6" s="6"/>
      <c r="AH6" s="6"/>
      <c r="AI6" s="6"/>
      <c r="AJ6" s="8"/>
      <c r="AK6" s="31"/>
      <c r="AL6" s="31"/>
      <c r="AM6" s="31"/>
      <c r="AN6" s="31"/>
      <c r="AO6" s="8"/>
      <c r="AP6" s="6"/>
      <c r="AQ6" s="6"/>
      <c r="AR6" s="6"/>
      <c r="AS6" s="6"/>
      <c r="AT6" s="6"/>
      <c r="AU6" s="6"/>
      <c r="AV6" s="6"/>
      <c r="AW6" s="6"/>
      <c r="AX6" s="6"/>
      <c r="AY6" s="6"/>
      <c r="AZ6" s="6"/>
      <c r="BA6" s="6"/>
      <c r="BB6" s="112"/>
      <c r="BC6" s="112"/>
      <c r="BD6" s="6"/>
      <c r="BE6" s="6"/>
      <c r="BF6" s="6"/>
      <c r="BG6" s="6"/>
      <c r="BH6" s="6"/>
      <c r="BI6" s="6"/>
      <c r="BJ6" s="6"/>
      <c r="BK6" s="6"/>
      <c r="BL6" s="8"/>
      <c r="BM6" s="6"/>
      <c r="BN6" s="6"/>
      <c r="BO6" s="6"/>
    </row>
    <row r="7" spans="1:424" customFormat="1" ht="14.5" customHeight="1" x14ac:dyDescent="0.35">
      <c r="A7" s="423"/>
      <c r="B7" s="423"/>
      <c r="C7" s="423"/>
      <c r="D7" s="425"/>
      <c r="E7" s="423"/>
      <c r="F7" s="482"/>
      <c r="G7" s="482"/>
      <c r="H7" s="482"/>
      <c r="I7" s="482"/>
      <c r="J7" s="482"/>
      <c r="K7" s="482"/>
      <c r="L7" s="482"/>
      <c r="M7" s="482"/>
      <c r="N7" s="482"/>
      <c r="O7" s="482"/>
      <c r="P7" s="448"/>
      <c r="Q7" s="448"/>
      <c r="R7" s="448"/>
      <c r="S7" s="448"/>
      <c r="T7" s="448"/>
      <c r="U7" s="448"/>
      <c r="V7" s="448"/>
      <c r="W7" s="423"/>
      <c r="X7" s="423"/>
      <c r="Y7" s="423"/>
      <c r="Z7" s="6"/>
      <c r="AA7" s="6"/>
      <c r="AB7" s="6"/>
      <c r="AC7" s="423"/>
      <c r="AD7" s="423"/>
      <c r="AE7" s="6"/>
      <c r="AF7" s="6"/>
      <c r="AG7" s="6"/>
      <c r="AH7" s="6"/>
      <c r="AI7" s="6"/>
      <c r="AJ7" s="8"/>
      <c r="AK7" s="8"/>
      <c r="AL7" s="8"/>
      <c r="AM7" s="8"/>
      <c r="AN7" s="6"/>
      <c r="AO7" s="6"/>
      <c r="AP7" s="6"/>
      <c r="AQ7" s="6"/>
      <c r="AR7" s="6"/>
      <c r="AS7" s="6"/>
      <c r="AT7" s="6"/>
      <c r="AU7" s="6"/>
      <c r="AV7" s="6"/>
      <c r="AW7" s="6"/>
      <c r="AX7" s="6"/>
      <c r="AY7" s="6"/>
      <c r="AZ7" s="6"/>
      <c r="BA7" s="6"/>
      <c r="BB7" s="112"/>
      <c r="BC7" s="112"/>
      <c r="BD7" s="6"/>
      <c r="BE7" s="6"/>
      <c r="BF7" s="6"/>
      <c r="BG7" s="6"/>
      <c r="BH7" s="6"/>
      <c r="BI7" s="6"/>
      <c r="BJ7" s="6"/>
      <c r="BK7" s="6"/>
      <c r="BL7" s="8"/>
      <c r="BM7" s="6"/>
      <c r="BN7" s="6"/>
      <c r="BO7" s="6"/>
    </row>
    <row r="8" spans="1:424" customFormat="1" ht="25" x14ac:dyDescent="0.5">
      <c r="A8" s="430" t="s">
        <v>95</v>
      </c>
      <c r="B8" s="6"/>
      <c r="C8" s="432" t="s">
        <v>935</v>
      </c>
      <c r="D8" s="433"/>
      <c r="E8" s="435"/>
      <c r="F8" s="482"/>
      <c r="G8" s="482"/>
      <c r="H8" s="482"/>
      <c r="I8" s="482"/>
      <c r="J8" s="482"/>
      <c r="K8" s="482"/>
      <c r="L8" s="482"/>
      <c r="M8" s="482"/>
      <c r="N8" s="482"/>
      <c r="O8" s="482"/>
      <c r="P8" s="448"/>
      <c r="Q8" s="448"/>
      <c r="R8" s="448"/>
      <c r="S8" s="448"/>
      <c r="T8" s="434"/>
      <c r="U8" s="431"/>
      <c r="V8" s="344"/>
      <c r="W8" s="431"/>
      <c r="X8" s="431"/>
      <c r="Y8" s="431"/>
      <c r="Z8" s="6"/>
      <c r="AA8" s="6"/>
      <c r="AB8" s="6"/>
      <c r="AC8" s="431"/>
      <c r="AD8" s="431"/>
      <c r="AE8" s="6"/>
      <c r="AF8" s="6"/>
      <c r="AG8" s="6"/>
      <c r="AH8" s="6"/>
      <c r="AI8" s="6"/>
      <c r="AJ8" s="8"/>
      <c r="AK8" s="8"/>
      <c r="AL8" s="8"/>
      <c r="AM8" s="8"/>
      <c r="AN8" s="6"/>
      <c r="AO8" s="6"/>
      <c r="AP8" s="6"/>
      <c r="AQ8" s="6"/>
      <c r="AR8" s="6"/>
      <c r="AS8" s="6"/>
      <c r="AT8" s="6"/>
      <c r="AU8" s="6"/>
      <c r="AV8" s="6"/>
      <c r="AW8" s="6"/>
      <c r="AX8" s="6"/>
      <c r="AY8" s="6"/>
      <c r="AZ8" s="6"/>
      <c r="BA8" s="6"/>
      <c r="BB8" s="112"/>
      <c r="BC8" s="112"/>
      <c r="BD8" s="6"/>
      <c r="BE8" s="6"/>
      <c r="BF8" s="6"/>
      <c r="BG8" s="6"/>
      <c r="BH8" s="6"/>
      <c r="BI8" s="6"/>
      <c r="BJ8" s="6"/>
      <c r="BK8" s="6"/>
      <c r="BL8" s="8"/>
      <c r="BM8" s="6"/>
      <c r="BN8" s="6"/>
      <c r="BO8" s="6"/>
    </row>
    <row r="9" spans="1:424" customFormat="1" ht="7.5" customHeight="1" x14ac:dyDescent="0.35">
      <c r="A9" s="423"/>
      <c r="B9" s="423"/>
      <c r="C9" s="423"/>
      <c r="D9" s="425"/>
      <c r="E9" s="423"/>
      <c r="F9" s="482"/>
      <c r="G9" s="482"/>
      <c r="H9" s="482"/>
      <c r="I9" s="482"/>
      <c r="J9" s="482"/>
      <c r="K9" s="482"/>
      <c r="L9" s="482"/>
      <c r="M9" s="482"/>
      <c r="N9" s="482"/>
      <c r="O9" s="482"/>
      <c r="P9" s="423"/>
      <c r="Q9" s="423"/>
      <c r="R9" s="423"/>
      <c r="S9" s="423"/>
      <c r="T9" s="423"/>
      <c r="U9" s="423"/>
      <c r="V9" s="423"/>
      <c r="W9" s="423"/>
      <c r="X9" s="423"/>
      <c r="Y9" s="423"/>
      <c r="Z9" s="423"/>
      <c r="AA9" s="423"/>
      <c r="AB9" s="423"/>
      <c r="AC9" s="423"/>
      <c r="AD9" s="423"/>
      <c r="AE9" s="423"/>
      <c r="AF9" s="423"/>
      <c r="AG9" s="6"/>
      <c r="AH9" s="6"/>
      <c r="AI9" s="6"/>
      <c r="AJ9" s="8"/>
      <c r="AK9" s="8"/>
      <c r="AL9" s="8"/>
      <c r="AM9" s="8"/>
      <c r="AN9" s="6"/>
      <c r="AO9" s="6"/>
      <c r="AP9" s="6"/>
      <c r="AQ9" s="6"/>
      <c r="AR9" s="6"/>
      <c r="AS9" s="6"/>
      <c r="AT9" s="6"/>
      <c r="AU9" s="6"/>
      <c r="AV9" s="6"/>
      <c r="AW9" s="6"/>
      <c r="AX9" s="6"/>
      <c r="AY9" s="6"/>
      <c r="AZ9" s="6"/>
      <c r="BA9" s="6"/>
      <c r="BB9" s="112"/>
      <c r="BC9" s="112"/>
      <c r="BD9" s="6"/>
      <c r="BE9" s="6"/>
      <c r="BF9" s="6"/>
      <c r="BG9" s="6"/>
      <c r="BH9" s="6"/>
      <c r="BI9" s="6"/>
      <c r="BJ9" s="6"/>
      <c r="BK9" s="6"/>
      <c r="BL9" s="8"/>
      <c r="BM9" s="6"/>
      <c r="BN9" s="6"/>
      <c r="BO9" s="6"/>
    </row>
    <row r="10" spans="1:424" customFormat="1" ht="15.5" x14ac:dyDescent="0.35">
      <c r="A10" s="423" t="s">
        <v>97</v>
      </c>
      <c r="B10" s="6"/>
      <c r="C10" s="481">
        <v>46057</v>
      </c>
      <c r="D10" s="481"/>
      <c r="E10" s="481"/>
      <c r="F10" s="436" t="s">
        <v>1217</v>
      </c>
      <c r="G10" s="423" t="s">
        <v>2393</v>
      </c>
      <c r="H10" s="423"/>
      <c r="I10" s="423"/>
      <c r="J10" s="423"/>
      <c r="K10" s="6"/>
      <c r="L10" s="6"/>
      <c r="M10" s="6"/>
      <c r="N10" s="6"/>
      <c r="O10" s="6"/>
      <c r="P10" s="6"/>
      <c r="Q10" s="423"/>
      <c r="R10" s="423"/>
      <c r="S10" s="426"/>
      <c r="T10" s="424"/>
      <c r="U10" s="423"/>
      <c r="V10" s="71"/>
      <c r="W10" s="423"/>
      <c r="X10" s="423"/>
      <c r="Y10" s="423"/>
      <c r="Z10" s="6"/>
      <c r="AA10" s="6"/>
      <c r="AB10" s="6"/>
      <c r="AC10" s="423"/>
      <c r="AD10" s="423"/>
      <c r="AE10" s="6"/>
      <c r="AF10" s="6"/>
      <c r="AG10" s="6"/>
      <c r="AH10" s="6"/>
      <c r="AI10" s="6"/>
      <c r="AJ10" s="8"/>
      <c r="AK10" s="31"/>
      <c r="AL10" s="31"/>
      <c r="AM10" s="31"/>
      <c r="AN10" s="31"/>
      <c r="AO10" s="31"/>
      <c r="AP10" s="6"/>
      <c r="AQ10" s="6"/>
      <c r="AR10" s="6"/>
      <c r="AS10" s="6"/>
      <c r="AT10" s="6"/>
      <c r="AU10" s="6"/>
      <c r="AV10" s="6"/>
      <c r="AW10" s="6"/>
      <c r="AX10" s="6"/>
      <c r="AY10" s="6"/>
      <c r="AZ10" s="6"/>
      <c r="BA10" s="6"/>
      <c r="BB10" s="112"/>
      <c r="BC10" s="112"/>
      <c r="BD10" s="6"/>
      <c r="BE10" s="6"/>
      <c r="BF10" s="6"/>
      <c r="BG10" s="6"/>
      <c r="BH10" s="6"/>
      <c r="BI10" s="6"/>
      <c r="BJ10" s="6"/>
      <c r="BK10" s="6"/>
      <c r="BL10" s="8"/>
      <c r="BM10" s="6"/>
      <c r="BN10" s="6"/>
      <c r="BO10" s="6"/>
    </row>
    <row r="11" spans="1:424" customFormat="1" ht="17.149999999999999" customHeight="1" x14ac:dyDescent="0.25">
      <c r="A11" s="421"/>
      <c r="B11" s="421"/>
      <c r="C11" s="422"/>
      <c r="D11" s="421"/>
      <c r="E11" s="421"/>
      <c r="F11" s="421"/>
      <c r="G11" s="421"/>
      <c r="H11" s="421"/>
      <c r="I11" s="421" t="s">
        <v>2025</v>
      </c>
      <c r="J11" s="421" t="s">
        <v>2025</v>
      </c>
      <c r="K11" s="421"/>
      <c r="L11" s="421"/>
      <c r="M11" s="421"/>
      <c r="N11" s="421" t="s">
        <v>2025</v>
      </c>
      <c r="O11" s="421"/>
      <c r="P11" s="421"/>
      <c r="Q11" s="421"/>
      <c r="R11" s="421"/>
      <c r="S11" s="421"/>
      <c r="T11" s="422"/>
      <c r="U11" s="421"/>
      <c r="V11" s="421"/>
      <c r="W11" s="421"/>
      <c r="X11" s="421" t="s">
        <v>2025</v>
      </c>
      <c r="Y11" s="421"/>
      <c r="Z11" s="421"/>
      <c r="AA11" s="421"/>
      <c r="AB11" s="421"/>
      <c r="AC11" s="421"/>
      <c r="AD11" s="421"/>
      <c r="AE11" s="421"/>
      <c r="AF11" s="421"/>
      <c r="AG11" s="421" t="s">
        <v>2025</v>
      </c>
      <c r="AH11" s="421" t="s">
        <v>2025</v>
      </c>
      <c r="AI11" s="113" t="s">
        <v>2025</v>
      </c>
      <c r="AJ11" s="113"/>
      <c r="AK11" s="113"/>
      <c r="AL11" s="113"/>
      <c r="AM11" s="113"/>
      <c r="AN11" s="7"/>
      <c r="AO11" s="7"/>
      <c r="AP11" s="7"/>
      <c r="AQ11" s="7"/>
      <c r="AR11" s="7"/>
      <c r="AS11" s="7"/>
      <c r="AT11" s="7"/>
      <c r="AU11" s="421"/>
      <c r="AV11" s="7"/>
      <c r="AW11" s="421"/>
      <c r="AX11" s="421"/>
      <c r="AY11" s="7"/>
      <c r="AZ11" s="7"/>
      <c r="BA11" s="421"/>
      <c r="BB11" s="421"/>
      <c r="BC11" s="469"/>
      <c r="BD11" s="421"/>
      <c r="BE11" s="421"/>
      <c r="BF11" s="421"/>
      <c r="BG11" s="421" t="s">
        <v>2025</v>
      </c>
      <c r="BH11" s="7"/>
      <c r="BI11" s="421" t="s">
        <v>2025</v>
      </c>
      <c r="BJ11" s="421"/>
      <c r="BK11" s="421"/>
      <c r="BL11" s="421"/>
      <c r="BM11" s="421"/>
      <c r="BN11" s="421" t="s">
        <v>2025</v>
      </c>
      <c r="BO11" s="421"/>
      <c r="BP11" s="295" t="s">
        <v>2025</v>
      </c>
      <c r="BQ11" s="295" t="s">
        <v>2025</v>
      </c>
    </row>
    <row r="12" spans="1:424" ht="15" x14ac:dyDescent="0.3">
      <c r="A12" s="452" t="s">
        <v>936</v>
      </c>
      <c r="B12" s="453"/>
      <c r="C12" s="459"/>
      <c r="D12" s="453"/>
      <c r="E12" s="453"/>
      <c r="F12" s="453"/>
      <c r="G12" s="453"/>
      <c r="H12" s="453"/>
      <c r="I12" s="453"/>
      <c r="J12" s="453"/>
      <c r="K12" s="460" t="s">
        <v>937</v>
      </c>
      <c r="L12" s="461"/>
      <c r="M12" s="462"/>
      <c r="N12" s="462"/>
      <c r="O12" s="462"/>
      <c r="P12" s="462"/>
      <c r="Q12" s="462"/>
      <c r="R12" s="462"/>
      <c r="S12" s="463"/>
      <c r="T12" s="461"/>
      <c r="U12" s="462"/>
      <c r="V12" s="462"/>
      <c r="W12" s="462"/>
      <c r="X12" s="462"/>
      <c r="Y12" s="453" t="s">
        <v>941</v>
      </c>
      <c r="Z12" s="453"/>
      <c r="AA12" s="453"/>
      <c r="AB12" s="453"/>
      <c r="AC12" s="452"/>
      <c r="AD12" s="452"/>
      <c r="AE12" s="453"/>
      <c r="AF12" s="453"/>
      <c r="AG12" s="464"/>
      <c r="AH12" s="464"/>
      <c r="AI12" s="464"/>
      <c r="AJ12" s="462" t="s">
        <v>938</v>
      </c>
      <c r="AK12" s="462"/>
      <c r="AL12" s="462"/>
      <c r="AM12" s="462"/>
      <c r="AN12" s="462"/>
      <c r="AO12" s="462"/>
      <c r="AP12" s="452" t="s">
        <v>939</v>
      </c>
      <c r="AQ12" s="452"/>
      <c r="AR12" s="452"/>
      <c r="AS12" s="452"/>
      <c r="AT12" s="452"/>
      <c r="AU12" s="452"/>
      <c r="AV12" s="452"/>
      <c r="AW12" s="452"/>
      <c r="AX12" s="452"/>
      <c r="AY12" s="485" t="s">
        <v>932</v>
      </c>
      <c r="AZ12" s="485"/>
      <c r="BA12" s="485"/>
      <c r="BB12" s="485"/>
      <c r="BC12" s="485"/>
      <c r="BD12" s="485"/>
      <c r="BE12" s="452" t="s">
        <v>940</v>
      </c>
      <c r="BF12" s="452"/>
      <c r="BG12" s="452"/>
      <c r="BH12" s="452"/>
      <c r="BI12" s="452"/>
      <c r="BJ12" s="452"/>
      <c r="BK12" s="452"/>
      <c r="BL12" s="486" t="s">
        <v>934</v>
      </c>
      <c r="BM12" s="486"/>
      <c r="BN12" s="486"/>
      <c r="BO12" s="485" t="s">
        <v>942</v>
      </c>
      <c r="BP12" s="485"/>
      <c r="BQ12" s="485"/>
    </row>
    <row r="13" spans="1:424" s="467" customFormat="1" ht="128.15" customHeight="1" x14ac:dyDescent="0.25">
      <c r="A13" s="411"/>
      <c r="B13" s="411"/>
      <c r="C13" s="411"/>
      <c r="D13" s="411"/>
      <c r="E13" s="411"/>
      <c r="F13" s="411"/>
      <c r="G13" s="411"/>
      <c r="H13" s="411"/>
      <c r="I13" s="411"/>
      <c r="J13" s="411"/>
      <c r="K13" s="441" t="s">
        <v>1984</v>
      </c>
      <c r="L13" s="441" t="s">
        <v>943</v>
      </c>
      <c r="M13" s="441" t="s">
        <v>944</v>
      </c>
      <c r="N13" s="441" t="s">
        <v>1996</v>
      </c>
      <c r="O13" s="441" t="s">
        <v>945</v>
      </c>
      <c r="P13" s="441" t="s">
        <v>946</v>
      </c>
      <c r="Q13" s="442" t="s">
        <v>947</v>
      </c>
      <c r="R13" s="441" t="s">
        <v>950</v>
      </c>
      <c r="S13" s="441" t="s">
        <v>951</v>
      </c>
      <c r="T13" s="441" t="s">
        <v>952</v>
      </c>
      <c r="U13" s="441" t="s">
        <v>1983</v>
      </c>
      <c r="V13" s="441" t="s">
        <v>1982</v>
      </c>
      <c r="W13" s="442" t="s">
        <v>948</v>
      </c>
      <c r="X13" s="442" t="s">
        <v>949</v>
      </c>
      <c r="Y13" s="441" t="s">
        <v>1981</v>
      </c>
      <c r="Z13" s="441" t="s">
        <v>2019</v>
      </c>
      <c r="AA13" s="441" t="s">
        <v>965</v>
      </c>
      <c r="AB13" s="441" t="s">
        <v>966</v>
      </c>
      <c r="AC13" s="441" t="s">
        <v>967</v>
      </c>
      <c r="AD13" s="441" t="s">
        <v>2409</v>
      </c>
      <c r="AE13" s="441" t="s">
        <v>1977</v>
      </c>
      <c r="AF13" s="441" t="s">
        <v>1976</v>
      </c>
      <c r="AG13" s="443" t="s">
        <v>1998</v>
      </c>
      <c r="AH13" s="443" t="s">
        <v>953</v>
      </c>
      <c r="AI13" s="443" t="s">
        <v>954</v>
      </c>
      <c r="AJ13" s="483" t="s">
        <v>2000</v>
      </c>
      <c r="AK13" s="484"/>
      <c r="AL13" s="483" t="s">
        <v>2003</v>
      </c>
      <c r="AM13" s="484"/>
      <c r="AN13" s="444" t="s">
        <v>2030</v>
      </c>
      <c r="AO13" s="444" t="s">
        <v>2004</v>
      </c>
      <c r="AP13" s="443" t="s">
        <v>955</v>
      </c>
      <c r="AQ13" s="443" t="s">
        <v>1219</v>
      </c>
      <c r="AR13" s="443" t="s">
        <v>1980</v>
      </c>
      <c r="AS13" s="443" t="s">
        <v>956</v>
      </c>
      <c r="AT13" s="443" t="s">
        <v>2026</v>
      </c>
      <c r="AU13" s="443" t="s">
        <v>1990</v>
      </c>
      <c r="AV13" s="443" t="s">
        <v>2006</v>
      </c>
      <c r="AW13" s="443" t="s">
        <v>1991</v>
      </c>
      <c r="AX13" s="443" t="s">
        <v>957</v>
      </c>
      <c r="AY13" s="444" t="s">
        <v>958</v>
      </c>
      <c r="AZ13" s="444" t="s">
        <v>959</v>
      </c>
      <c r="BA13" s="444" t="s">
        <v>2032</v>
      </c>
      <c r="BB13" s="444" t="s">
        <v>1979</v>
      </c>
      <c r="BC13" s="444" t="s">
        <v>2017</v>
      </c>
      <c r="BD13" s="444" t="s">
        <v>1978</v>
      </c>
      <c r="BE13" s="443" t="s">
        <v>960</v>
      </c>
      <c r="BF13" s="443" t="s">
        <v>961</v>
      </c>
      <c r="BG13" s="443" t="s">
        <v>962</v>
      </c>
      <c r="BH13" s="443" t="s">
        <v>963</v>
      </c>
      <c r="BI13" s="443" t="s">
        <v>2018</v>
      </c>
      <c r="BJ13" s="443"/>
      <c r="BK13" s="443" t="s">
        <v>964</v>
      </c>
      <c r="BL13" s="443" t="s">
        <v>968</v>
      </c>
      <c r="BM13" s="443" t="s">
        <v>969</v>
      </c>
      <c r="BN13" s="443" t="s">
        <v>2021</v>
      </c>
      <c r="BO13" s="443" t="s">
        <v>970</v>
      </c>
      <c r="BP13" s="411" t="s">
        <v>958</v>
      </c>
      <c r="BQ13" s="411" t="s">
        <v>971</v>
      </c>
      <c r="BR13" s="437"/>
      <c r="BS13" s="437"/>
      <c r="BT13" s="437"/>
      <c r="BU13" s="437"/>
      <c r="BV13" s="437"/>
      <c r="BW13" s="437"/>
      <c r="BX13" s="437"/>
      <c r="BY13" s="437"/>
      <c r="BZ13" s="437"/>
      <c r="CA13" s="437"/>
      <c r="CB13" s="437"/>
      <c r="CC13" s="437"/>
      <c r="CD13" s="437"/>
      <c r="CE13" s="437"/>
      <c r="CF13" s="437"/>
      <c r="CG13" s="437"/>
      <c r="CH13" s="437"/>
      <c r="CI13" s="437"/>
      <c r="CJ13" s="437"/>
      <c r="CK13" s="437"/>
      <c r="CL13" s="437"/>
      <c r="CM13" s="437"/>
      <c r="CN13" s="437"/>
      <c r="CO13" s="437"/>
      <c r="CP13" s="437"/>
      <c r="CQ13" s="437"/>
      <c r="CR13" s="437"/>
      <c r="CS13" s="437"/>
      <c r="CT13" s="437"/>
      <c r="CU13" s="437"/>
      <c r="CV13" s="437"/>
      <c r="CW13" s="437"/>
      <c r="CX13" s="437"/>
      <c r="CY13" s="437"/>
      <c r="CZ13" s="437"/>
      <c r="DA13" s="437"/>
      <c r="DB13" s="437"/>
      <c r="DC13" s="437"/>
      <c r="DD13" s="437"/>
      <c r="DE13" s="437"/>
      <c r="DF13" s="437"/>
      <c r="DG13" s="437"/>
      <c r="DH13" s="437"/>
      <c r="DI13" s="437"/>
      <c r="DJ13" s="437"/>
      <c r="DK13" s="437"/>
      <c r="DL13" s="437"/>
      <c r="DM13" s="437"/>
      <c r="DN13" s="437"/>
      <c r="DO13" s="437"/>
      <c r="DP13" s="437"/>
      <c r="DQ13" s="437"/>
      <c r="DR13" s="437"/>
      <c r="DS13" s="437"/>
      <c r="DT13" s="437"/>
      <c r="DU13" s="437"/>
      <c r="DV13" s="437"/>
      <c r="DW13" s="437"/>
      <c r="DX13" s="437"/>
      <c r="DY13" s="437"/>
      <c r="DZ13" s="437"/>
      <c r="EA13" s="437"/>
      <c r="EB13" s="437"/>
      <c r="EC13" s="437"/>
      <c r="ED13" s="437"/>
      <c r="EE13" s="437"/>
      <c r="EF13" s="437"/>
      <c r="EG13" s="437"/>
      <c r="EH13" s="437"/>
      <c r="EI13" s="437"/>
      <c r="EJ13" s="437"/>
      <c r="EK13" s="437"/>
      <c r="EL13" s="437"/>
      <c r="EM13" s="437"/>
      <c r="EN13" s="437"/>
      <c r="EO13" s="437"/>
      <c r="EP13" s="437"/>
      <c r="EQ13" s="437"/>
      <c r="ER13" s="437"/>
      <c r="ES13" s="437"/>
      <c r="ET13" s="437"/>
      <c r="EU13" s="437"/>
      <c r="EV13" s="437"/>
      <c r="EW13" s="437"/>
      <c r="EX13" s="437"/>
      <c r="EY13" s="437"/>
      <c r="EZ13" s="437"/>
      <c r="FA13" s="437"/>
      <c r="FB13" s="437"/>
      <c r="FC13" s="437"/>
      <c r="FD13" s="437"/>
      <c r="FE13" s="437"/>
      <c r="FF13" s="437"/>
      <c r="FG13" s="437"/>
      <c r="FH13" s="437"/>
      <c r="FI13" s="437"/>
      <c r="FJ13" s="437"/>
      <c r="FK13" s="437"/>
      <c r="FL13" s="437"/>
      <c r="FM13" s="437"/>
      <c r="FN13" s="437"/>
      <c r="FO13" s="437"/>
      <c r="FP13" s="437"/>
      <c r="FQ13" s="437"/>
      <c r="FR13" s="437"/>
      <c r="FS13" s="437"/>
      <c r="FT13" s="437"/>
      <c r="FU13" s="437"/>
      <c r="FV13" s="437"/>
      <c r="FW13" s="437"/>
      <c r="FX13" s="437"/>
      <c r="FY13" s="437"/>
      <c r="FZ13" s="437"/>
      <c r="GA13" s="437"/>
      <c r="GB13" s="437"/>
      <c r="GC13" s="437"/>
      <c r="GD13" s="437"/>
      <c r="GE13" s="437"/>
      <c r="GF13" s="437"/>
      <c r="GG13" s="437"/>
      <c r="GH13" s="437"/>
      <c r="GI13" s="437"/>
      <c r="GJ13" s="437"/>
      <c r="GK13" s="437"/>
      <c r="GL13" s="437"/>
      <c r="GM13" s="437"/>
      <c r="GN13" s="437"/>
      <c r="GO13" s="437"/>
      <c r="GP13" s="437"/>
      <c r="GQ13" s="437"/>
      <c r="GR13" s="437"/>
      <c r="GS13" s="437"/>
      <c r="GT13" s="437"/>
      <c r="GU13" s="437"/>
      <c r="GV13" s="437"/>
      <c r="GW13" s="437"/>
      <c r="GX13" s="437"/>
      <c r="GY13" s="437"/>
      <c r="GZ13" s="437"/>
      <c r="HA13" s="437"/>
      <c r="HB13" s="437"/>
      <c r="HC13" s="437"/>
      <c r="HD13" s="437"/>
      <c r="HE13" s="437"/>
      <c r="HF13" s="437"/>
      <c r="HG13" s="437"/>
      <c r="HH13" s="437"/>
      <c r="HI13" s="437"/>
      <c r="HJ13" s="437"/>
      <c r="HK13" s="437"/>
      <c r="HL13" s="437"/>
      <c r="HM13" s="437"/>
      <c r="HN13" s="437"/>
      <c r="HO13" s="437"/>
      <c r="HP13" s="437"/>
      <c r="HQ13" s="437"/>
      <c r="HR13" s="437"/>
      <c r="HS13" s="437"/>
      <c r="HT13" s="437"/>
      <c r="HU13" s="437"/>
      <c r="HV13" s="437"/>
      <c r="HW13" s="437"/>
      <c r="HX13" s="437"/>
      <c r="HY13" s="437"/>
      <c r="HZ13" s="437"/>
      <c r="IA13" s="437"/>
      <c r="IB13" s="437"/>
      <c r="IC13" s="437"/>
      <c r="ID13" s="437"/>
      <c r="IE13" s="437"/>
      <c r="IF13" s="437"/>
      <c r="IG13" s="437"/>
      <c r="IH13" s="437"/>
      <c r="II13" s="437"/>
      <c r="IJ13" s="437"/>
      <c r="IK13" s="437"/>
      <c r="IL13" s="437"/>
      <c r="IM13" s="437"/>
      <c r="IN13" s="437"/>
      <c r="IO13" s="437"/>
      <c r="IP13" s="437"/>
      <c r="IQ13" s="437"/>
      <c r="IR13" s="437"/>
      <c r="IS13" s="437"/>
      <c r="IT13" s="437"/>
      <c r="IU13" s="437"/>
      <c r="IV13" s="437"/>
      <c r="IW13" s="437"/>
      <c r="IX13" s="437"/>
      <c r="IY13" s="437"/>
      <c r="IZ13" s="437"/>
      <c r="JA13" s="437"/>
      <c r="JB13" s="437"/>
      <c r="JC13" s="437"/>
      <c r="JD13" s="437"/>
      <c r="JE13" s="437"/>
      <c r="JF13" s="437"/>
      <c r="JG13" s="437"/>
      <c r="JH13" s="437"/>
      <c r="JI13" s="437"/>
      <c r="JJ13" s="437"/>
      <c r="JK13" s="437"/>
      <c r="JL13" s="437"/>
      <c r="JM13" s="437"/>
      <c r="JN13" s="437"/>
      <c r="JO13" s="437"/>
      <c r="JP13" s="437"/>
      <c r="JQ13" s="437"/>
      <c r="JR13" s="437"/>
      <c r="JS13" s="437"/>
      <c r="JT13" s="437"/>
      <c r="JU13" s="437"/>
      <c r="JV13" s="437"/>
      <c r="JW13" s="437"/>
      <c r="JX13" s="437"/>
      <c r="JY13" s="437"/>
      <c r="JZ13" s="437"/>
      <c r="KA13" s="437"/>
      <c r="KB13" s="437"/>
      <c r="KC13" s="437"/>
      <c r="KD13" s="437"/>
      <c r="KE13" s="437"/>
      <c r="KF13" s="437"/>
      <c r="KG13" s="437"/>
      <c r="KH13" s="437"/>
      <c r="KI13" s="437"/>
      <c r="KJ13" s="437"/>
      <c r="KK13" s="437"/>
      <c r="KL13" s="437"/>
      <c r="KM13" s="437"/>
      <c r="KN13" s="437"/>
      <c r="KO13" s="437"/>
      <c r="KP13" s="437"/>
      <c r="KQ13" s="437"/>
      <c r="KR13" s="437"/>
      <c r="KS13" s="437"/>
      <c r="KT13" s="437"/>
      <c r="KU13" s="437"/>
      <c r="KV13" s="437"/>
      <c r="KW13" s="437"/>
      <c r="KX13" s="437"/>
      <c r="KY13" s="437"/>
      <c r="KZ13" s="437"/>
      <c r="LA13" s="437"/>
      <c r="LB13" s="437"/>
      <c r="LC13" s="437"/>
      <c r="LD13" s="437"/>
      <c r="LE13" s="437"/>
      <c r="LF13" s="437"/>
      <c r="LG13" s="437"/>
      <c r="LH13" s="437"/>
      <c r="LI13" s="437"/>
      <c r="LJ13" s="437"/>
      <c r="LK13" s="437"/>
      <c r="LL13" s="437"/>
      <c r="LM13" s="437"/>
      <c r="LN13" s="437"/>
      <c r="LO13" s="437"/>
      <c r="LP13" s="437"/>
      <c r="LQ13" s="437"/>
      <c r="LR13" s="437"/>
      <c r="LS13" s="437"/>
      <c r="LT13" s="437"/>
      <c r="LU13" s="437"/>
      <c r="LV13" s="437"/>
      <c r="LW13" s="437"/>
      <c r="LX13" s="437"/>
      <c r="LY13" s="437"/>
      <c r="LZ13" s="437"/>
      <c r="MA13" s="437"/>
      <c r="MB13" s="437"/>
      <c r="MC13" s="437"/>
      <c r="MD13" s="437"/>
      <c r="ME13" s="437"/>
      <c r="MF13" s="437"/>
      <c r="MG13" s="437"/>
      <c r="MH13" s="437"/>
      <c r="MI13" s="437"/>
      <c r="MJ13" s="437"/>
      <c r="MK13" s="437"/>
      <c r="ML13" s="437"/>
      <c r="MM13" s="437"/>
      <c r="MN13" s="437"/>
      <c r="MO13" s="437"/>
      <c r="MP13" s="437"/>
      <c r="MQ13" s="437"/>
      <c r="MR13" s="437"/>
      <c r="MS13" s="437"/>
      <c r="MT13" s="437"/>
      <c r="MU13" s="437"/>
      <c r="MV13" s="437"/>
      <c r="MW13" s="437"/>
      <c r="MX13" s="437"/>
      <c r="MY13" s="437"/>
      <c r="MZ13" s="437"/>
      <c r="NA13" s="437"/>
      <c r="NB13" s="437"/>
      <c r="NC13" s="437"/>
      <c r="ND13" s="437"/>
      <c r="NE13" s="437"/>
      <c r="NF13" s="437"/>
      <c r="NG13" s="437"/>
      <c r="NH13" s="437"/>
      <c r="NI13" s="437"/>
      <c r="NJ13" s="437"/>
      <c r="NK13" s="437"/>
      <c r="NL13" s="437"/>
      <c r="NM13" s="437"/>
      <c r="NN13" s="437"/>
      <c r="NO13" s="437"/>
      <c r="NP13" s="437"/>
      <c r="NQ13" s="437"/>
      <c r="NR13" s="437"/>
      <c r="NS13" s="437"/>
      <c r="NT13" s="437"/>
      <c r="NU13" s="437"/>
      <c r="NV13" s="437"/>
      <c r="NW13" s="437"/>
      <c r="NX13" s="437"/>
      <c r="NY13" s="437"/>
      <c r="NZ13" s="437"/>
      <c r="OA13" s="437"/>
      <c r="OB13" s="437"/>
      <c r="OC13" s="437"/>
      <c r="OD13" s="437"/>
      <c r="OE13" s="437"/>
      <c r="OF13" s="437"/>
      <c r="OG13" s="437"/>
      <c r="OH13" s="437"/>
      <c r="OI13" s="437"/>
      <c r="OJ13" s="437"/>
      <c r="OK13" s="437"/>
      <c r="OL13" s="437"/>
      <c r="OM13" s="437"/>
      <c r="ON13" s="437"/>
      <c r="OO13" s="437"/>
      <c r="OP13" s="437"/>
      <c r="OQ13" s="437"/>
      <c r="OR13" s="437"/>
      <c r="OS13" s="437"/>
      <c r="OT13" s="437"/>
      <c r="OU13" s="437"/>
      <c r="OV13" s="437"/>
      <c r="OW13" s="437"/>
      <c r="OX13" s="437"/>
      <c r="OY13" s="437"/>
      <c r="OZ13" s="437"/>
      <c r="PA13" s="437"/>
      <c r="PB13" s="437"/>
      <c r="PC13" s="437"/>
      <c r="PD13" s="437"/>
      <c r="PE13" s="437"/>
      <c r="PF13" s="437"/>
      <c r="PG13" s="437"/>
      <c r="PH13" s="437"/>
    </row>
    <row r="14" spans="1:424" ht="184.5" customHeight="1" x14ac:dyDescent="0.3">
      <c r="A14" s="445" t="s">
        <v>972</v>
      </c>
      <c r="B14" s="445" t="s">
        <v>973</v>
      </c>
      <c r="C14" s="445" t="s">
        <v>1218</v>
      </c>
      <c r="D14" s="445" t="s">
        <v>1975</v>
      </c>
      <c r="E14" s="445" t="s">
        <v>1993</v>
      </c>
      <c r="F14" s="445" t="s">
        <v>974</v>
      </c>
      <c r="G14" s="445" t="s">
        <v>1994</v>
      </c>
      <c r="H14" s="445" t="s">
        <v>975</v>
      </c>
      <c r="I14" s="445" t="s">
        <v>1974</v>
      </c>
      <c r="J14" s="445" t="s">
        <v>1973</v>
      </c>
      <c r="K14" s="409" t="s">
        <v>1999</v>
      </c>
      <c r="L14" s="409" t="s">
        <v>2321</v>
      </c>
      <c r="M14" s="410" t="s">
        <v>1995</v>
      </c>
      <c r="N14" s="410" t="s">
        <v>1972</v>
      </c>
      <c r="O14" s="410" t="s">
        <v>1986</v>
      </c>
      <c r="P14" s="410" t="s">
        <v>1988</v>
      </c>
      <c r="Q14" s="405" t="s">
        <v>2322</v>
      </c>
      <c r="R14" s="409" t="s">
        <v>1971</v>
      </c>
      <c r="S14" s="419" t="s">
        <v>1985</v>
      </c>
      <c r="T14" s="407" t="s">
        <v>2388</v>
      </c>
      <c r="U14" s="407" t="s">
        <v>2028</v>
      </c>
      <c r="V14" s="407" t="s">
        <v>2388</v>
      </c>
      <c r="W14" s="410" t="s">
        <v>2399</v>
      </c>
      <c r="X14" s="410" t="s">
        <v>1997</v>
      </c>
      <c r="Y14" s="407" t="s">
        <v>2398</v>
      </c>
      <c r="Z14" s="407" t="s">
        <v>2389</v>
      </c>
      <c r="AA14" s="407" t="s">
        <v>2388</v>
      </c>
      <c r="AB14" s="407" t="s">
        <v>2388</v>
      </c>
      <c r="AC14" s="405" t="s">
        <v>2022</v>
      </c>
      <c r="AD14" s="405" t="s">
        <v>1989</v>
      </c>
      <c r="AE14" s="407" t="s">
        <v>2388</v>
      </c>
      <c r="AF14" s="407" t="s">
        <v>2388</v>
      </c>
      <c r="AG14" s="408" t="s">
        <v>1970</v>
      </c>
      <c r="AH14" s="408" t="s">
        <v>1969</v>
      </c>
      <c r="AI14" s="446" t="s">
        <v>1992</v>
      </c>
      <c r="AJ14" s="447" t="s">
        <v>2002</v>
      </c>
      <c r="AK14" s="447" t="s">
        <v>2001</v>
      </c>
      <c r="AL14" s="447" t="s">
        <v>2002</v>
      </c>
      <c r="AM14" s="447" t="s">
        <v>2001</v>
      </c>
      <c r="AN14" s="406" t="s">
        <v>2031</v>
      </c>
      <c r="AO14" s="405" t="s">
        <v>1968</v>
      </c>
      <c r="AP14" s="405" t="s">
        <v>2033</v>
      </c>
      <c r="AQ14" s="405" t="s">
        <v>2413</v>
      </c>
      <c r="AR14" s="405" t="s">
        <v>2414</v>
      </c>
      <c r="AS14" s="405" t="s">
        <v>2005</v>
      </c>
      <c r="AT14" s="407" t="s">
        <v>2390</v>
      </c>
      <c r="AU14" s="407" t="s">
        <v>2388</v>
      </c>
      <c r="AV14" s="407" t="s">
        <v>2391</v>
      </c>
      <c r="AW14" s="407" t="s">
        <v>2391</v>
      </c>
      <c r="AX14" s="407" t="s">
        <v>2388</v>
      </c>
      <c r="AY14" s="405" t="s">
        <v>2011</v>
      </c>
      <c r="AZ14" s="405" t="s">
        <v>2033</v>
      </c>
      <c r="BA14" s="405" t="s">
        <v>1967</v>
      </c>
      <c r="BB14" s="405" t="s">
        <v>976</v>
      </c>
      <c r="BC14" s="405" t="s">
        <v>1966</v>
      </c>
      <c r="BD14" s="405" t="s">
        <v>2016</v>
      </c>
      <c r="BE14" s="405" t="s">
        <v>2015</v>
      </c>
      <c r="BF14" s="405" t="s">
        <v>2014</v>
      </c>
      <c r="BG14" s="405" t="s">
        <v>1965</v>
      </c>
      <c r="BH14" s="405" t="s">
        <v>1987</v>
      </c>
      <c r="BI14" s="406" t="s">
        <v>1964</v>
      </c>
      <c r="BJ14" s="406"/>
      <c r="BK14" s="405" t="s">
        <v>1963</v>
      </c>
      <c r="BL14" s="405"/>
      <c r="BM14" s="405"/>
      <c r="BN14" s="405" t="s">
        <v>2020</v>
      </c>
      <c r="BO14" s="405"/>
      <c r="BP14" s="405"/>
      <c r="BQ14" s="405"/>
    </row>
    <row r="15" spans="1:424" s="403" customFormat="1" ht="15" x14ac:dyDescent="0.3">
      <c r="A15" s="416" t="s">
        <v>977</v>
      </c>
      <c r="B15" s="449" t="s">
        <v>978</v>
      </c>
      <c r="C15" s="449" t="s">
        <v>1962</v>
      </c>
      <c r="D15" s="454" t="s">
        <v>1961</v>
      </c>
      <c r="E15" s="454" t="s">
        <v>979</v>
      </c>
      <c r="F15" s="454" t="s">
        <v>980</v>
      </c>
      <c r="G15" s="454" t="s">
        <v>981</v>
      </c>
      <c r="H15" s="454" t="s">
        <v>982</v>
      </c>
      <c r="I15" s="454" t="s">
        <v>1960</v>
      </c>
      <c r="J15" s="454" t="s">
        <v>983</v>
      </c>
      <c r="K15" s="449" t="s">
        <v>2407</v>
      </c>
      <c r="L15" s="455" t="s">
        <v>2406</v>
      </c>
      <c r="M15" s="455" t="s">
        <v>985</v>
      </c>
      <c r="N15" s="455" t="s">
        <v>986</v>
      </c>
      <c r="O15" s="455" t="s">
        <v>1959</v>
      </c>
      <c r="P15" s="455" t="s">
        <v>2408</v>
      </c>
      <c r="Q15" s="455" t="s">
        <v>987</v>
      </c>
      <c r="R15" s="449" t="s">
        <v>989</v>
      </c>
      <c r="S15" s="456" t="s">
        <v>990</v>
      </c>
      <c r="T15" s="455" t="s">
        <v>991</v>
      </c>
      <c r="U15" s="455" t="s">
        <v>992</v>
      </c>
      <c r="V15" s="455" t="s">
        <v>993</v>
      </c>
      <c r="W15" s="455" t="s">
        <v>2400</v>
      </c>
      <c r="X15" s="455" t="s">
        <v>988</v>
      </c>
      <c r="Y15" s="455" t="s">
        <v>2397</v>
      </c>
      <c r="Z15" s="455" t="s">
        <v>1020</v>
      </c>
      <c r="AA15" s="455" t="s">
        <v>1021</v>
      </c>
      <c r="AB15" s="455" t="s">
        <v>1022</v>
      </c>
      <c r="AC15" s="449" t="s">
        <v>1023</v>
      </c>
      <c r="AD15" s="450" t="s">
        <v>1024</v>
      </c>
      <c r="AE15" s="451" t="s">
        <v>1025</v>
      </c>
      <c r="AF15" s="449" t="s">
        <v>1026</v>
      </c>
      <c r="AG15" s="455" t="s">
        <v>994</v>
      </c>
      <c r="AH15" s="455" t="s">
        <v>995</v>
      </c>
      <c r="AI15" s="470" t="s">
        <v>996</v>
      </c>
      <c r="AJ15" s="476" t="s">
        <v>997</v>
      </c>
      <c r="AK15" s="476" t="s">
        <v>998</v>
      </c>
      <c r="AL15" s="476" t="s">
        <v>984</v>
      </c>
      <c r="AM15" s="476" t="s">
        <v>999</v>
      </c>
      <c r="AN15" s="450" t="s">
        <v>2029</v>
      </c>
      <c r="AO15" s="465" t="s">
        <v>1000</v>
      </c>
      <c r="AP15" s="466" t="s">
        <v>1001</v>
      </c>
      <c r="AQ15" s="466" t="s">
        <v>1002</v>
      </c>
      <c r="AR15" s="451" t="s">
        <v>1003</v>
      </c>
      <c r="AS15" s="449" t="s">
        <v>1004</v>
      </c>
      <c r="AT15" s="449" t="s">
        <v>1005</v>
      </c>
      <c r="AU15" s="449" t="s">
        <v>1006</v>
      </c>
      <c r="AV15" s="449" t="s">
        <v>1007</v>
      </c>
      <c r="AW15" s="449" t="s">
        <v>1958</v>
      </c>
      <c r="AX15" s="449" t="s">
        <v>1008</v>
      </c>
      <c r="AY15" s="449" t="s">
        <v>1009</v>
      </c>
      <c r="AZ15" s="449" t="s">
        <v>2007</v>
      </c>
      <c r="BA15" s="449" t="s">
        <v>1010</v>
      </c>
      <c r="BB15" s="449" t="s">
        <v>1011</v>
      </c>
      <c r="BC15" s="449" t="s">
        <v>1012</v>
      </c>
      <c r="BD15" s="457" t="s">
        <v>1013</v>
      </c>
      <c r="BE15" s="457" t="s">
        <v>1014</v>
      </c>
      <c r="BF15" s="457" t="s">
        <v>1015</v>
      </c>
      <c r="BG15" s="449" t="s">
        <v>1016</v>
      </c>
      <c r="BH15" s="449" t="s">
        <v>1017</v>
      </c>
      <c r="BI15" s="457" t="s">
        <v>1018</v>
      </c>
      <c r="BJ15" s="457" t="s">
        <v>2411</v>
      </c>
      <c r="BK15" s="458" t="s">
        <v>1019</v>
      </c>
      <c r="BL15" s="473" t="s">
        <v>1027</v>
      </c>
      <c r="BM15" s="457" t="s">
        <v>1028</v>
      </c>
      <c r="BN15" s="457" t="s">
        <v>1029</v>
      </c>
      <c r="BO15" s="454" t="s">
        <v>1030</v>
      </c>
      <c r="BP15" s="454" t="s">
        <v>1031</v>
      </c>
      <c r="BQ15" s="454" t="s">
        <v>1032</v>
      </c>
      <c r="BR15" s="404"/>
      <c r="BS15" s="404"/>
      <c r="BT15" s="404"/>
      <c r="BU15" s="404"/>
      <c r="BV15" s="404"/>
      <c r="BW15" s="404"/>
      <c r="BX15" s="404"/>
      <c r="BY15" s="404"/>
      <c r="BZ15" s="404"/>
      <c r="CA15" s="404"/>
      <c r="CB15" s="404"/>
      <c r="CC15" s="404"/>
      <c r="CD15" s="404"/>
      <c r="CE15" s="404"/>
      <c r="CF15" s="404"/>
      <c r="CG15" s="404"/>
      <c r="CH15" s="404"/>
      <c r="CI15" s="404"/>
      <c r="CJ15" s="404"/>
      <c r="CK15" s="404"/>
      <c r="CL15" s="404"/>
      <c r="CM15" s="404"/>
      <c r="CN15" s="404"/>
      <c r="CO15" s="404"/>
      <c r="CP15" s="404"/>
      <c r="CQ15" s="404"/>
      <c r="CR15" s="404"/>
      <c r="CS15" s="404"/>
      <c r="CT15" s="404"/>
      <c r="CU15" s="404"/>
      <c r="CV15" s="404"/>
      <c r="CW15" s="404"/>
      <c r="CX15" s="404"/>
      <c r="CY15" s="404"/>
      <c r="CZ15" s="404"/>
      <c r="DA15" s="404"/>
      <c r="DB15" s="404"/>
      <c r="DC15" s="404"/>
      <c r="DD15" s="404"/>
      <c r="DE15" s="404"/>
      <c r="DF15" s="404"/>
      <c r="DG15" s="404"/>
      <c r="DH15" s="404"/>
      <c r="DI15" s="404"/>
      <c r="DJ15" s="404"/>
      <c r="DK15" s="404"/>
      <c r="DL15" s="404"/>
      <c r="DM15" s="404"/>
      <c r="DN15" s="404"/>
      <c r="DO15" s="404"/>
      <c r="DP15" s="404"/>
      <c r="DQ15" s="404"/>
      <c r="DR15" s="404"/>
      <c r="DS15" s="404"/>
      <c r="DT15" s="404"/>
      <c r="DU15" s="404"/>
      <c r="DV15" s="404"/>
      <c r="DW15" s="404"/>
      <c r="DX15" s="404"/>
      <c r="DY15" s="404"/>
      <c r="DZ15" s="404"/>
      <c r="EA15" s="404"/>
      <c r="EB15" s="404"/>
      <c r="EC15" s="404"/>
      <c r="ED15" s="404"/>
      <c r="EE15" s="404"/>
      <c r="EF15" s="404"/>
      <c r="EG15" s="404"/>
      <c r="EH15" s="404"/>
      <c r="EI15" s="404"/>
      <c r="EJ15" s="404"/>
      <c r="EK15" s="404"/>
      <c r="EL15" s="404"/>
      <c r="EM15" s="404"/>
      <c r="EN15" s="404"/>
      <c r="EO15" s="404"/>
      <c r="EP15" s="404"/>
      <c r="EQ15" s="404"/>
      <c r="ER15" s="404"/>
      <c r="ES15" s="404"/>
      <c r="ET15" s="404"/>
      <c r="EU15" s="404"/>
      <c r="EV15" s="404"/>
      <c r="EW15" s="404"/>
      <c r="EX15" s="404"/>
      <c r="EY15" s="404"/>
      <c r="EZ15" s="404"/>
      <c r="FA15" s="404"/>
      <c r="FB15" s="404"/>
      <c r="FC15" s="404"/>
      <c r="FD15" s="404"/>
      <c r="FE15" s="404"/>
      <c r="FF15" s="404"/>
      <c r="FG15" s="404"/>
      <c r="FH15" s="404"/>
      <c r="FI15" s="404"/>
      <c r="FJ15" s="404"/>
      <c r="FK15" s="404"/>
      <c r="FL15" s="404"/>
      <c r="FM15" s="404"/>
      <c r="FN15" s="404"/>
      <c r="FO15" s="404"/>
      <c r="FP15" s="404"/>
      <c r="FQ15" s="404"/>
      <c r="FR15" s="404"/>
      <c r="FS15" s="404"/>
      <c r="FT15" s="404"/>
      <c r="FU15" s="404"/>
      <c r="FV15" s="404"/>
      <c r="FW15" s="404"/>
      <c r="FX15" s="404"/>
      <c r="FY15" s="404"/>
      <c r="FZ15" s="404"/>
      <c r="GA15" s="404"/>
      <c r="GB15" s="404"/>
      <c r="GC15" s="404"/>
      <c r="GD15" s="404"/>
      <c r="GE15" s="404"/>
      <c r="GF15" s="404"/>
      <c r="GG15" s="404"/>
      <c r="GH15" s="404"/>
      <c r="GI15" s="404"/>
      <c r="GJ15" s="404"/>
      <c r="GK15" s="404"/>
      <c r="GL15" s="404"/>
      <c r="GM15" s="404"/>
      <c r="GN15" s="404"/>
      <c r="GO15" s="404"/>
      <c r="GP15" s="404"/>
      <c r="GQ15" s="404"/>
      <c r="GR15" s="404"/>
      <c r="GS15" s="404"/>
      <c r="GT15" s="404"/>
      <c r="GU15" s="404"/>
      <c r="GV15" s="404"/>
      <c r="GW15" s="404"/>
      <c r="GX15" s="404"/>
      <c r="GY15" s="404"/>
      <c r="GZ15" s="404"/>
      <c r="HA15" s="404"/>
      <c r="HB15" s="404"/>
      <c r="HC15" s="404"/>
      <c r="HD15" s="404"/>
      <c r="HE15" s="404"/>
      <c r="HF15" s="404"/>
      <c r="HG15" s="404"/>
      <c r="HH15" s="404"/>
      <c r="HI15" s="404"/>
      <c r="HJ15" s="404"/>
      <c r="HK15" s="404"/>
      <c r="HL15" s="404"/>
      <c r="HM15" s="404"/>
      <c r="HN15" s="404"/>
      <c r="HO15" s="404"/>
      <c r="HP15" s="404"/>
      <c r="HQ15" s="404"/>
      <c r="HR15" s="404"/>
      <c r="HS15" s="404"/>
      <c r="HT15" s="404"/>
      <c r="HU15" s="404"/>
      <c r="HV15" s="404"/>
      <c r="HW15" s="404"/>
      <c r="HX15" s="404"/>
      <c r="HY15" s="404"/>
      <c r="HZ15" s="404"/>
      <c r="IA15" s="404"/>
      <c r="IB15" s="404"/>
      <c r="IC15" s="404"/>
      <c r="ID15" s="404"/>
      <c r="IE15" s="404"/>
      <c r="IF15" s="404"/>
      <c r="IG15" s="404"/>
      <c r="IH15" s="404"/>
      <c r="II15" s="404"/>
      <c r="IJ15" s="404"/>
      <c r="IK15" s="404"/>
      <c r="IL15" s="404"/>
      <c r="IM15" s="404"/>
      <c r="IN15" s="404"/>
      <c r="IO15" s="404"/>
      <c r="IP15" s="404"/>
      <c r="IQ15" s="404"/>
      <c r="IR15" s="404"/>
      <c r="IS15" s="404"/>
      <c r="IT15" s="404"/>
      <c r="IU15" s="404"/>
      <c r="IV15" s="404"/>
      <c r="IW15" s="404"/>
      <c r="IX15" s="404"/>
      <c r="IY15" s="404"/>
      <c r="IZ15" s="404"/>
      <c r="JA15" s="404"/>
      <c r="JB15" s="404"/>
      <c r="JC15" s="404"/>
      <c r="JD15" s="404"/>
      <c r="JE15" s="404"/>
      <c r="JF15" s="404"/>
      <c r="JG15" s="404"/>
      <c r="JH15" s="404"/>
      <c r="JI15" s="404"/>
      <c r="JJ15" s="404"/>
      <c r="JK15" s="404"/>
      <c r="JL15" s="404"/>
      <c r="JM15" s="404"/>
      <c r="JN15" s="404"/>
      <c r="JO15" s="404"/>
      <c r="JP15" s="404"/>
      <c r="JQ15" s="404"/>
      <c r="JR15" s="404"/>
      <c r="JS15" s="404"/>
      <c r="JT15" s="404"/>
      <c r="JU15" s="404"/>
      <c r="JV15" s="404"/>
      <c r="JW15" s="404"/>
      <c r="JX15" s="404"/>
      <c r="JY15" s="404"/>
      <c r="JZ15" s="404"/>
      <c r="KA15" s="404"/>
      <c r="KB15" s="404"/>
      <c r="KC15" s="404"/>
      <c r="KD15" s="404"/>
      <c r="KE15" s="404"/>
      <c r="KF15" s="404"/>
      <c r="KG15" s="404"/>
      <c r="KH15" s="404"/>
      <c r="KI15" s="404"/>
      <c r="KJ15" s="404"/>
      <c r="KK15" s="404"/>
      <c r="KL15" s="404"/>
      <c r="KM15" s="404"/>
      <c r="KN15" s="404"/>
      <c r="KO15" s="404"/>
      <c r="KP15" s="404"/>
      <c r="KQ15" s="404"/>
      <c r="KR15" s="404"/>
      <c r="KS15" s="404"/>
      <c r="KT15" s="404"/>
      <c r="KU15" s="404"/>
      <c r="KV15" s="404"/>
      <c r="KW15" s="404"/>
      <c r="KX15" s="404"/>
      <c r="KY15" s="404"/>
      <c r="KZ15" s="404"/>
      <c r="LA15" s="404"/>
      <c r="LB15" s="404"/>
      <c r="LC15" s="404"/>
      <c r="LD15" s="404"/>
      <c r="LE15" s="404"/>
      <c r="LF15" s="404"/>
      <c r="LG15" s="404"/>
      <c r="LH15" s="404"/>
      <c r="LI15" s="404"/>
      <c r="LJ15" s="404"/>
      <c r="LK15" s="404"/>
      <c r="LL15" s="404"/>
      <c r="LM15" s="404"/>
      <c r="LN15" s="404"/>
      <c r="LO15" s="404"/>
      <c r="LP15" s="404"/>
      <c r="LQ15" s="404"/>
      <c r="LR15" s="404"/>
      <c r="LS15" s="404"/>
      <c r="LT15" s="404"/>
      <c r="LU15" s="404"/>
      <c r="LV15" s="404"/>
      <c r="LW15" s="404"/>
      <c r="LX15" s="404"/>
      <c r="LY15" s="404"/>
      <c r="LZ15" s="404"/>
      <c r="MA15" s="404"/>
      <c r="MB15" s="404"/>
      <c r="MC15" s="404"/>
      <c r="MD15" s="404"/>
      <c r="ME15" s="404"/>
      <c r="MF15" s="404"/>
      <c r="MG15" s="404"/>
      <c r="MH15" s="404"/>
      <c r="MI15" s="404"/>
      <c r="MJ15" s="404"/>
      <c r="MK15" s="404"/>
      <c r="ML15" s="404"/>
      <c r="MM15" s="404"/>
      <c r="MN15" s="404"/>
      <c r="MO15" s="404"/>
      <c r="MP15" s="404"/>
      <c r="MQ15" s="404"/>
      <c r="MR15" s="404"/>
      <c r="MS15" s="404"/>
      <c r="MT15" s="404"/>
      <c r="MU15" s="404"/>
      <c r="MV15" s="404"/>
      <c r="MW15" s="404"/>
      <c r="MX15" s="404"/>
      <c r="MY15" s="404"/>
      <c r="MZ15" s="404"/>
      <c r="NA15" s="404"/>
      <c r="NB15" s="404"/>
      <c r="NC15" s="404"/>
      <c r="ND15" s="404"/>
      <c r="NE15" s="404"/>
      <c r="NF15" s="404"/>
      <c r="NG15" s="404"/>
      <c r="NH15" s="404"/>
      <c r="NI15" s="404"/>
      <c r="NJ15" s="404"/>
      <c r="NK15" s="404"/>
      <c r="NL15" s="404"/>
      <c r="NM15" s="404"/>
      <c r="NN15" s="404"/>
      <c r="NO15" s="404"/>
      <c r="NP15" s="404"/>
      <c r="NQ15" s="404"/>
      <c r="NR15" s="404"/>
      <c r="NS15" s="404"/>
      <c r="NT15" s="404"/>
      <c r="NU15" s="404"/>
      <c r="NV15" s="404"/>
      <c r="NW15" s="404"/>
      <c r="NX15" s="404"/>
      <c r="NY15" s="404"/>
      <c r="NZ15" s="404"/>
      <c r="OA15" s="404"/>
      <c r="OB15" s="404"/>
      <c r="OC15" s="404"/>
      <c r="OD15" s="404"/>
      <c r="OE15" s="404"/>
      <c r="OF15" s="404"/>
      <c r="OG15" s="404"/>
      <c r="OH15" s="404"/>
      <c r="OI15" s="404"/>
      <c r="OJ15" s="404"/>
      <c r="OK15" s="404"/>
      <c r="OL15" s="404"/>
      <c r="OM15" s="404"/>
      <c r="ON15" s="404"/>
      <c r="OO15" s="404"/>
      <c r="OP15" s="404"/>
      <c r="OQ15" s="404"/>
      <c r="OR15" s="404"/>
      <c r="OS15" s="404"/>
      <c r="OT15" s="404"/>
      <c r="OU15" s="404"/>
      <c r="OV15" s="404"/>
      <c r="OW15" s="404"/>
      <c r="OX15" s="404"/>
      <c r="OY15" s="404"/>
      <c r="OZ15" s="404"/>
      <c r="PA15" s="404"/>
      <c r="PB15" s="404"/>
      <c r="PC15" s="404"/>
      <c r="PD15" s="404"/>
      <c r="PE15" s="404"/>
      <c r="PF15" s="404"/>
      <c r="PG15" s="404"/>
      <c r="PH15" s="404"/>
    </row>
    <row r="16" spans="1:424" customFormat="1" ht="12.5" x14ac:dyDescent="0.25">
      <c r="A16" s="2" t="s">
        <v>1957</v>
      </c>
      <c r="B16" s="2" t="s">
        <v>2326</v>
      </c>
      <c r="C16" s="2">
        <v>1</v>
      </c>
      <c r="D16" s="2" t="s">
        <v>2047</v>
      </c>
      <c r="E16" s="2"/>
      <c r="F16" s="2"/>
      <c r="G16" s="2" t="s">
        <v>1587</v>
      </c>
      <c r="H16" s="2" t="s">
        <v>1937</v>
      </c>
      <c r="I16" s="2"/>
      <c r="J16" s="2"/>
      <c r="K16" s="2" t="s">
        <v>1034</v>
      </c>
      <c r="L16" s="2" t="s">
        <v>435</v>
      </c>
      <c r="M16" s="2">
        <v>1.8</v>
      </c>
      <c r="N16" s="2" t="s">
        <v>435</v>
      </c>
      <c r="O16" s="2" t="s">
        <v>435</v>
      </c>
      <c r="P16" s="2" t="s">
        <v>1631</v>
      </c>
      <c r="Q16" s="2" t="s">
        <v>435</v>
      </c>
      <c r="R16" s="2" t="s">
        <v>1651</v>
      </c>
      <c r="S16" s="69">
        <v>2</v>
      </c>
      <c r="T16" s="2" t="s">
        <v>1040</v>
      </c>
      <c r="U16" s="2" t="s">
        <v>2027</v>
      </c>
      <c r="V16" s="2" t="s">
        <v>435</v>
      </c>
      <c r="W16" s="2" t="s">
        <v>2327</v>
      </c>
      <c r="X16" s="2"/>
      <c r="Y16" s="2" t="s">
        <v>1040</v>
      </c>
      <c r="Z16" s="2" t="s">
        <v>435</v>
      </c>
      <c r="AA16" s="2" t="s">
        <v>1040</v>
      </c>
      <c r="AB16" s="2" t="s">
        <v>435</v>
      </c>
      <c r="AC16" s="2" t="s">
        <v>1661</v>
      </c>
      <c r="AD16" t="s">
        <v>435</v>
      </c>
      <c r="AE16" s="2" t="s">
        <v>435</v>
      </c>
      <c r="AF16" t="s">
        <v>435</v>
      </c>
      <c r="AJ16" s="2">
        <v>2.2999999999999998</v>
      </c>
      <c r="AK16" s="2">
        <v>2.6</v>
      </c>
      <c r="AL16" s="2">
        <v>2</v>
      </c>
      <c r="AM16" s="2">
        <v>2.5</v>
      </c>
      <c r="AO16" t="s">
        <v>1629</v>
      </c>
      <c r="AP16" t="s">
        <v>2048</v>
      </c>
      <c r="AQ16" t="s">
        <v>1650</v>
      </c>
      <c r="AR16" t="s">
        <v>1650</v>
      </c>
      <c r="AS16" t="s">
        <v>435</v>
      </c>
      <c r="AT16" t="s">
        <v>435</v>
      </c>
      <c r="AU16" t="s">
        <v>435</v>
      </c>
      <c r="AV16" t="s">
        <v>435</v>
      </c>
      <c r="AW16" t="s">
        <v>435</v>
      </c>
      <c r="AX16" t="s">
        <v>435</v>
      </c>
      <c r="AY16" t="s">
        <v>2012</v>
      </c>
      <c r="AZ16" t="s">
        <v>2008</v>
      </c>
      <c r="BA16" t="s">
        <v>2009</v>
      </c>
      <c r="BB16" t="s">
        <v>1630</v>
      </c>
      <c r="BC16" t="s">
        <v>1628</v>
      </c>
      <c r="BD16" t="s">
        <v>1926</v>
      </c>
      <c r="BE16" t="s">
        <v>435</v>
      </c>
      <c r="BH16" t="s">
        <v>2049</v>
      </c>
      <c r="BK16" t="s">
        <v>1780</v>
      </c>
      <c r="BL16" s="2" t="s">
        <v>435</v>
      </c>
      <c r="BM16" t="s">
        <v>435</v>
      </c>
      <c r="BO16" s="2"/>
      <c r="BP16" t="s">
        <v>2050</v>
      </c>
      <c r="BQ16" t="s">
        <v>2328</v>
      </c>
    </row>
    <row r="17" spans="1:69" customFormat="1" ht="12.5" x14ac:dyDescent="0.25">
      <c r="A17" s="2" t="s">
        <v>1956</v>
      </c>
      <c r="B17" s="2" t="s">
        <v>2326</v>
      </c>
      <c r="C17" s="2">
        <v>1</v>
      </c>
      <c r="D17" s="2" t="s">
        <v>2051</v>
      </c>
      <c r="E17" s="2"/>
      <c r="F17" s="2"/>
      <c r="G17" s="2" t="s">
        <v>1577</v>
      </c>
      <c r="H17" s="2" t="s">
        <v>1576</v>
      </c>
      <c r="I17" s="2"/>
      <c r="J17" s="2"/>
      <c r="K17" s="2" t="s">
        <v>1034</v>
      </c>
      <c r="L17" s="2" t="s">
        <v>435</v>
      </c>
      <c r="M17" s="2">
        <v>1.8</v>
      </c>
      <c r="N17" s="2" t="s">
        <v>435</v>
      </c>
      <c r="O17" s="2" t="s">
        <v>435</v>
      </c>
      <c r="P17" s="2" t="s">
        <v>1631</v>
      </c>
      <c r="Q17" s="2" t="s">
        <v>435</v>
      </c>
      <c r="R17" s="2" t="s">
        <v>1651</v>
      </c>
      <c r="S17" s="69">
        <v>2</v>
      </c>
      <c r="T17" s="2" t="s">
        <v>1040</v>
      </c>
      <c r="U17" s="2" t="s">
        <v>2027</v>
      </c>
      <c r="V17" s="2" t="s">
        <v>435</v>
      </c>
      <c r="W17" s="2" t="s">
        <v>2327</v>
      </c>
      <c r="X17" s="2"/>
      <c r="Y17" s="2" t="s">
        <v>1040</v>
      </c>
      <c r="Z17" s="2" t="s">
        <v>435</v>
      </c>
      <c r="AA17" s="2" t="s">
        <v>1040</v>
      </c>
      <c r="AB17" s="2" t="s">
        <v>435</v>
      </c>
      <c r="AC17" s="2" t="s">
        <v>1661</v>
      </c>
      <c r="AD17" t="s">
        <v>435</v>
      </c>
      <c r="AE17" s="2" t="s">
        <v>435</v>
      </c>
      <c r="AF17" t="s">
        <v>435</v>
      </c>
      <c r="AJ17" s="2">
        <v>2.2999999999999998</v>
      </c>
      <c r="AK17" s="2">
        <v>2.6</v>
      </c>
      <c r="AL17" s="2">
        <v>2</v>
      </c>
      <c r="AM17" s="2">
        <v>2.5</v>
      </c>
      <c r="AO17" t="s">
        <v>1629</v>
      </c>
      <c r="AP17" t="s">
        <v>2048</v>
      </c>
      <c r="AQ17" t="s">
        <v>1650</v>
      </c>
      <c r="AR17" t="s">
        <v>1650</v>
      </c>
      <c r="AS17" t="s">
        <v>435</v>
      </c>
      <c r="AT17" t="s">
        <v>435</v>
      </c>
      <c r="AU17" t="s">
        <v>435</v>
      </c>
      <c r="AV17" t="s">
        <v>435</v>
      </c>
      <c r="AW17" t="s">
        <v>435</v>
      </c>
      <c r="AX17" t="s">
        <v>435</v>
      </c>
      <c r="AY17" t="s">
        <v>2012</v>
      </c>
      <c r="AZ17" t="s">
        <v>2008</v>
      </c>
      <c r="BA17" t="s">
        <v>2009</v>
      </c>
      <c r="BB17" t="s">
        <v>1630</v>
      </c>
      <c r="BC17" t="s">
        <v>1628</v>
      </c>
      <c r="BD17" t="s">
        <v>1926</v>
      </c>
      <c r="BE17" t="s">
        <v>435</v>
      </c>
      <c r="BH17" t="s">
        <v>2049</v>
      </c>
      <c r="BK17" t="s">
        <v>1780</v>
      </c>
      <c r="BL17" s="2" t="s">
        <v>435</v>
      </c>
      <c r="BM17" t="s">
        <v>435</v>
      </c>
      <c r="BO17" s="2"/>
      <c r="BP17" t="s">
        <v>2050</v>
      </c>
      <c r="BQ17" t="s">
        <v>2328</v>
      </c>
    </row>
    <row r="18" spans="1:69" customFormat="1" ht="12.5" x14ac:dyDescent="0.25">
      <c r="A18" s="2" t="s">
        <v>1955</v>
      </c>
      <c r="B18" s="2" t="s">
        <v>2326</v>
      </c>
      <c r="C18" s="2">
        <v>1</v>
      </c>
      <c r="D18" s="2" t="s">
        <v>2052</v>
      </c>
      <c r="E18" s="2"/>
      <c r="F18" s="2"/>
      <c r="G18" s="2" t="s">
        <v>1570</v>
      </c>
      <c r="H18" s="2" t="s">
        <v>1569</v>
      </c>
      <c r="I18" s="2"/>
      <c r="J18" s="2"/>
      <c r="K18" s="2" t="s">
        <v>1034</v>
      </c>
      <c r="L18" s="2" t="s">
        <v>435</v>
      </c>
      <c r="M18" s="2">
        <v>1.8</v>
      </c>
      <c r="N18" s="2" t="s">
        <v>435</v>
      </c>
      <c r="O18" s="2" t="s">
        <v>435</v>
      </c>
      <c r="P18" s="2" t="s">
        <v>1631</v>
      </c>
      <c r="Q18" s="2" t="s">
        <v>435</v>
      </c>
      <c r="R18" s="2" t="s">
        <v>1036</v>
      </c>
      <c r="S18" s="69">
        <v>1</v>
      </c>
      <c r="T18" s="2" t="s">
        <v>435</v>
      </c>
      <c r="U18" s="2" t="s">
        <v>435</v>
      </c>
      <c r="V18" s="2" t="s">
        <v>435</v>
      </c>
      <c r="W18" s="2" t="s">
        <v>2327</v>
      </c>
      <c r="X18" s="2"/>
      <c r="Y18" s="2" t="s">
        <v>1040</v>
      </c>
      <c r="Z18" s="2" t="s">
        <v>435</v>
      </c>
      <c r="AA18" s="2" t="s">
        <v>1040</v>
      </c>
      <c r="AB18" s="2" t="s">
        <v>435</v>
      </c>
      <c r="AC18" s="2" t="s">
        <v>1661</v>
      </c>
      <c r="AD18" t="s">
        <v>435</v>
      </c>
      <c r="AE18" s="2" t="s">
        <v>435</v>
      </c>
      <c r="AF18" t="s">
        <v>435</v>
      </c>
      <c r="AJ18" s="2">
        <v>1.5</v>
      </c>
      <c r="AK18" s="2">
        <v>2.39</v>
      </c>
      <c r="AL18" s="2">
        <v>1.25</v>
      </c>
      <c r="AM18" s="2">
        <v>2.2000000000000002</v>
      </c>
      <c r="AO18" s="133" t="s">
        <v>1629</v>
      </c>
      <c r="AP18" t="s">
        <v>2048</v>
      </c>
      <c r="AQ18" t="s">
        <v>1650</v>
      </c>
      <c r="AR18" t="s">
        <v>1650</v>
      </c>
      <c r="AS18" t="s">
        <v>435</v>
      </c>
      <c r="AT18" t="s">
        <v>435</v>
      </c>
      <c r="AU18" t="s">
        <v>435</v>
      </c>
      <c r="AV18" t="s">
        <v>435</v>
      </c>
      <c r="AW18" t="s">
        <v>435</v>
      </c>
      <c r="AX18" t="s">
        <v>435</v>
      </c>
      <c r="AY18" t="s">
        <v>2012</v>
      </c>
      <c r="AZ18" t="s">
        <v>2008</v>
      </c>
      <c r="BA18" t="s">
        <v>2009</v>
      </c>
      <c r="BB18" t="s">
        <v>1630</v>
      </c>
      <c r="BC18" t="s">
        <v>1628</v>
      </c>
      <c r="BD18" t="s">
        <v>1926</v>
      </c>
      <c r="BE18" t="s">
        <v>435</v>
      </c>
      <c r="BH18" t="s">
        <v>2049</v>
      </c>
      <c r="BK18" t="s">
        <v>1780</v>
      </c>
      <c r="BL18" s="2" t="s">
        <v>435</v>
      </c>
      <c r="BM18" t="s">
        <v>435</v>
      </c>
      <c r="BO18" s="2"/>
      <c r="BP18" t="s">
        <v>2323</v>
      </c>
      <c r="BQ18" t="s">
        <v>2329</v>
      </c>
    </row>
    <row r="19" spans="1:69" customFormat="1" ht="12.5" x14ac:dyDescent="0.25">
      <c r="A19" s="2" t="s">
        <v>1954</v>
      </c>
      <c r="B19" s="2" t="s">
        <v>2326</v>
      </c>
      <c r="C19" s="2">
        <v>1</v>
      </c>
      <c r="D19" s="2" t="s">
        <v>2054</v>
      </c>
      <c r="E19" s="2"/>
      <c r="F19" s="2"/>
      <c r="G19" s="2" t="s">
        <v>1568</v>
      </c>
      <c r="H19" s="2" t="s">
        <v>1567</v>
      </c>
      <c r="I19" s="2"/>
      <c r="J19" s="2"/>
      <c r="K19" s="2" t="s">
        <v>1786</v>
      </c>
      <c r="L19" s="2" t="s">
        <v>435</v>
      </c>
      <c r="M19" s="2">
        <v>2.2000000000000002</v>
      </c>
      <c r="N19" s="2" t="s">
        <v>435</v>
      </c>
      <c r="O19" s="2" t="s">
        <v>435</v>
      </c>
      <c r="P19" s="2" t="s">
        <v>1631</v>
      </c>
      <c r="Q19" s="2" t="s">
        <v>435</v>
      </c>
      <c r="R19" s="2" t="s">
        <v>435</v>
      </c>
      <c r="S19" s="69"/>
      <c r="T19" s="2" t="s">
        <v>435</v>
      </c>
      <c r="U19" s="2" t="s">
        <v>435</v>
      </c>
      <c r="V19" s="2" t="s">
        <v>435</v>
      </c>
      <c r="W19" s="2" t="s">
        <v>2024</v>
      </c>
      <c r="X19" s="2"/>
      <c r="Y19" s="2" t="s">
        <v>1040</v>
      </c>
      <c r="Z19" s="2" t="s">
        <v>435</v>
      </c>
      <c r="AA19" s="2" t="s">
        <v>1040</v>
      </c>
      <c r="AB19" s="2" t="s">
        <v>435</v>
      </c>
      <c r="AC19" s="2" t="s">
        <v>1782</v>
      </c>
      <c r="AD19" t="s">
        <v>2055</v>
      </c>
      <c r="AE19" s="2" t="s">
        <v>435</v>
      </c>
      <c r="AF19" t="s">
        <v>435</v>
      </c>
      <c r="AJ19" s="2">
        <v>3.7</v>
      </c>
      <c r="AK19" s="2">
        <v>4.55</v>
      </c>
      <c r="AL19" s="2">
        <v>3.6</v>
      </c>
      <c r="AM19" s="2">
        <v>4.5</v>
      </c>
      <c r="AO19" s="133" t="s">
        <v>1629</v>
      </c>
      <c r="AP19" t="s">
        <v>2056</v>
      </c>
      <c r="AQ19" t="s">
        <v>1650</v>
      </c>
      <c r="AR19" t="s">
        <v>1650</v>
      </c>
      <c r="AS19" t="s">
        <v>435</v>
      </c>
      <c r="AT19" t="s">
        <v>1040</v>
      </c>
      <c r="AU19" t="s">
        <v>435</v>
      </c>
      <c r="AV19" t="s">
        <v>435</v>
      </c>
      <c r="AW19" t="s">
        <v>435</v>
      </c>
      <c r="AX19" t="s">
        <v>435</v>
      </c>
      <c r="AY19" t="s">
        <v>435</v>
      </c>
      <c r="AZ19" t="s">
        <v>435</v>
      </c>
      <c r="BA19" t="s">
        <v>435</v>
      </c>
      <c r="BB19" t="s">
        <v>435</v>
      </c>
      <c r="BC19" t="s">
        <v>435</v>
      </c>
      <c r="BE19" t="s">
        <v>435</v>
      </c>
      <c r="BH19" t="s">
        <v>435</v>
      </c>
      <c r="BL19" s="2" t="s">
        <v>435</v>
      </c>
      <c r="BM19" t="s">
        <v>435</v>
      </c>
      <c r="BO19" s="2"/>
      <c r="BP19" t="s">
        <v>2330</v>
      </c>
      <c r="BQ19" t="s">
        <v>2331</v>
      </c>
    </row>
    <row r="20" spans="1:69" customFormat="1" ht="12.5" x14ac:dyDescent="0.25">
      <c r="A20" s="2" t="s">
        <v>1953</v>
      </c>
      <c r="B20" s="2" t="s">
        <v>2326</v>
      </c>
      <c r="C20" s="2">
        <v>1</v>
      </c>
      <c r="D20" s="2" t="s">
        <v>2057</v>
      </c>
      <c r="E20" s="2"/>
      <c r="F20" s="2"/>
      <c r="G20" s="2" t="s">
        <v>1566</v>
      </c>
      <c r="H20" s="2" t="s">
        <v>1565</v>
      </c>
      <c r="I20" s="2"/>
      <c r="J20" s="2"/>
      <c r="K20" s="2" t="s">
        <v>1786</v>
      </c>
      <c r="L20" s="2" t="s">
        <v>435</v>
      </c>
      <c r="M20" s="2">
        <v>2.2000000000000002</v>
      </c>
      <c r="N20" s="2" t="s">
        <v>435</v>
      </c>
      <c r="O20" s="2" t="s">
        <v>435</v>
      </c>
      <c r="P20" s="2" t="s">
        <v>1631</v>
      </c>
      <c r="Q20" s="2" t="s">
        <v>435</v>
      </c>
      <c r="R20" s="2" t="s">
        <v>435</v>
      </c>
      <c r="S20" s="69"/>
      <c r="T20" s="2" t="s">
        <v>435</v>
      </c>
      <c r="U20" s="2" t="s">
        <v>435</v>
      </c>
      <c r="V20" s="2" t="s">
        <v>435</v>
      </c>
      <c r="W20" s="2" t="s">
        <v>2024</v>
      </c>
      <c r="X20" s="2"/>
      <c r="Y20" s="2" t="s">
        <v>1040</v>
      </c>
      <c r="Z20" s="2" t="s">
        <v>435</v>
      </c>
      <c r="AA20" s="2" t="s">
        <v>1040</v>
      </c>
      <c r="AB20" s="2" t="s">
        <v>435</v>
      </c>
      <c r="AC20" s="2" t="s">
        <v>1782</v>
      </c>
      <c r="AD20" t="s">
        <v>2055</v>
      </c>
      <c r="AE20" s="2" t="s">
        <v>435</v>
      </c>
      <c r="AF20" t="s">
        <v>435</v>
      </c>
      <c r="AJ20" s="2">
        <v>3.7</v>
      </c>
      <c r="AK20" s="2">
        <v>4.55</v>
      </c>
      <c r="AL20" s="2">
        <v>3.6</v>
      </c>
      <c r="AM20" s="2">
        <v>4.5</v>
      </c>
      <c r="AO20" s="133" t="s">
        <v>1629</v>
      </c>
      <c r="AP20" t="s">
        <v>2056</v>
      </c>
      <c r="AQ20" t="s">
        <v>1650</v>
      </c>
      <c r="AR20" t="s">
        <v>1650</v>
      </c>
      <c r="AS20" t="s">
        <v>435</v>
      </c>
      <c r="AT20" t="s">
        <v>1040</v>
      </c>
      <c r="AU20" t="s">
        <v>435</v>
      </c>
      <c r="AV20" t="s">
        <v>435</v>
      </c>
      <c r="AW20" t="s">
        <v>435</v>
      </c>
      <c r="AX20" t="s">
        <v>435</v>
      </c>
      <c r="AY20" t="s">
        <v>435</v>
      </c>
      <c r="AZ20" t="s">
        <v>435</v>
      </c>
      <c r="BA20" t="s">
        <v>435</v>
      </c>
      <c r="BB20" t="s">
        <v>435</v>
      </c>
      <c r="BC20" t="s">
        <v>435</v>
      </c>
      <c r="BE20" t="s">
        <v>435</v>
      </c>
      <c r="BH20" t="s">
        <v>435</v>
      </c>
      <c r="BL20" s="2" t="s">
        <v>435</v>
      </c>
      <c r="BM20" t="s">
        <v>435</v>
      </c>
      <c r="BO20" s="2"/>
      <c r="BP20" t="s">
        <v>2330</v>
      </c>
      <c r="BQ20" t="s">
        <v>2331</v>
      </c>
    </row>
    <row r="21" spans="1:69" customFormat="1" ht="12.5" x14ac:dyDescent="0.25">
      <c r="A21" s="2" t="s">
        <v>1952</v>
      </c>
      <c r="B21" s="2" t="s">
        <v>2326</v>
      </c>
      <c r="C21" s="2">
        <v>1</v>
      </c>
      <c r="D21" s="2" t="s">
        <v>2058</v>
      </c>
      <c r="E21" s="2"/>
      <c r="F21" s="2"/>
      <c r="G21" s="2" t="s">
        <v>1564</v>
      </c>
      <c r="H21" s="2" t="s">
        <v>1902</v>
      </c>
      <c r="I21" s="2"/>
      <c r="J21" s="2"/>
      <c r="K21" s="2" t="s">
        <v>2059</v>
      </c>
      <c r="L21" s="2" t="s">
        <v>435</v>
      </c>
      <c r="M21" s="2">
        <v>2.2000000000000002</v>
      </c>
      <c r="N21" s="2" t="s">
        <v>435</v>
      </c>
      <c r="O21" s="2" t="s">
        <v>435</v>
      </c>
      <c r="P21" s="2" t="s">
        <v>1631</v>
      </c>
      <c r="Q21" s="2" t="s">
        <v>435</v>
      </c>
      <c r="R21" s="2" t="s">
        <v>1037</v>
      </c>
      <c r="S21" s="69">
        <v>1</v>
      </c>
      <c r="T21" s="2" t="s">
        <v>435</v>
      </c>
      <c r="U21" s="2" t="s">
        <v>435</v>
      </c>
      <c r="V21" s="2" t="s">
        <v>435</v>
      </c>
      <c r="W21" s="2" t="s">
        <v>2024</v>
      </c>
      <c r="X21" s="2"/>
      <c r="Y21" s="2" t="s">
        <v>1040</v>
      </c>
      <c r="Z21" s="2" t="s">
        <v>435</v>
      </c>
      <c r="AA21" s="2" t="s">
        <v>1040</v>
      </c>
      <c r="AB21" s="2" t="s">
        <v>435</v>
      </c>
      <c r="AC21" s="2" t="s">
        <v>1661</v>
      </c>
      <c r="AD21" t="s">
        <v>2055</v>
      </c>
      <c r="AE21" s="2" t="s">
        <v>435</v>
      </c>
      <c r="AF21" t="s">
        <v>435</v>
      </c>
      <c r="AJ21" s="2">
        <v>3.6</v>
      </c>
      <c r="AK21" s="2">
        <v>4.55</v>
      </c>
      <c r="AL21" s="2">
        <v>3.6</v>
      </c>
      <c r="AM21" s="2">
        <v>4.5</v>
      </c>
      <c r="AO21" s="133" t="s">
        <v>1629</v>
      </c>
      <c r="AP21" t="s">
        <v>2056</v>
      </c>
      <c r="AQ21" t="s">
        <v>1650</v>
      </c>
      <c r="AR21" t="s">
        <v>1650</v>
      </c>
      <c r="AS21" t="s">
        <v>435</v>
      </c>
      <c r="AT21" t="s">
        <v>1040</v>
      </c>
      <c r="AU21" t="s">
        <v>435</v>
      </c>
      <c r="AV21" t="s">
        <v>435</v>
      </c>
      <c r="AW21" t="s">
        <v>435</v>
      </c>
      <c r="AX21" t="s">
        <v>435</v>
      </c>
      <c r="AY21" t="s">
        <v>435</v>
      </c>
      <c r="AZ21" t="s">
        <v>435</v>
      </c>
      <c r="BA21" t="s">
        <v>435</v>
      </c>
      <c r="BB21" t="s">
        <v>435</v>
      </c>
      <c r="BC21" t="s">
        <v>435</v>
      </c>
      <c r="BE21" t="s">
        <v>435</v>
      </c>
      <c r="BH21" t="s">
        <v>435</v>
      </c>
      <c r="BL21" s="2" t="s">
        <v>435</v>
      </c>
      <c r="BM21" t="s">
        <v>435</v>
      </c>
      <c r="BO21" s="2"/>
      <c r="BP21" t="s">
        <v>2330</v>
      </c>
      <c r="BQ21" t="s">
        <v>2332</v>
      </c>
    </row>
    <row r="22" spans="1:69" customFormat="1" ht="12.5" x14ac:dyDescent="0.25">
      <c r="A22" s="2" t="s">
        <v>1951</v>
      </c>
      <c r="B22" s="2" t="s">
        <v>2326</v>
      </c>
      <c r="C22" s="2">
        <v>1</v>
      </c>
      <c r="D22" s="2" t="s">
        <v>2060</v>
      </c>
      <c r="E22" s="2"/>
      <c r="F22" s="2"/>
      <c r="G22" s="2" t="s">
        <v>1564</v>
      </c>
      <c r="H22" s="2" t="s">
        <v>1902</v>
      </c>
      <c r="I22" s="2"/>
      <c r="J22" s="2"/>
      <c r="K22" s="2" t="s">
        <v>2059</v>
      </c>
      <c r="L22" s="2" t="s">
        <v>435</v>
      </c>
      <c r="M22" s="2">
        <v>2.2000000000000002</v>
      </c>
      <c r="N22" s="2" t="s">
        <v>435</v>
      </c>
      <c r="O22" s="2" t="s">
        <v>435</v>
      </c>
      <c r="P22" s="2" t="s">
        <v>1631</v>
      </c>
      <c r="Q22" s="2" t="s">
        <v>435</v>
      </c>
      <c r="R22" s="2" t="s">
        <v>1036</v>
      </c>
      <c r="S22" s="69">
        <v>1</v>
      </c>
      <c r="T22" s="2" t="s">
        <v>435</v>
      </c>
      <c r="U22" s="2" t="s">
        <v>435</v>
      </c>
      <c r="V22" s="2" t="s">
        <v>435</v>
      </c>
      <c r="W22" s="2" t="s">
        <v>2024</v>
      </c>
      <c r="X22" s="2"/>
      <c r="Y22" s="2" t="s">
        <v>1040</v>
      </c>
      <c r="Z22" s="2" t="s">
        <v>435</v>
      </c>
      <c r="AA22" s="2" t="s">
        <v>1040</v>
      </c>
      <c r="AB22" s="2" t="s">
        <v>435</v>
      </c>
      <c r="AC22" s="2" t="s">
        <v>1661</v>
      </c>
      <c r="AD22" t="s">
        <v>2055</v>
      </c>
      <c r="AE22" s="2" t="s">
        <v>435</v>
      </c>
      <c r="AF22" t="s">
        <v>435</v>
      </c>
      <c r="AJ22" s="2">
        <v>3.6</v>
      </c>
      <c r="AK22" s="2">
        <v>4.55</v>
      </c>
      <c r="AL22" s="2">
        <v>3.6</v>
      </c>
      <c r="AM22" s="2">
        <v>4.5</v>
      </c>
      <c r="AO22" s="133" t="s">
        <v>1629</v>
      </c>
      <c r="AP22" t="s">
        <v>2056</v>
      </c>
      <c r="AQ22" t="s">
        <v>1650</v>
      </c>
      <c r="AR22" t="s">
        <v>1650</v>
      </c>
      <c r="AS22" t="s">
        <v>435</v>
      </c>
      <c r="AT22" t="s">
        <v>1040</v>
      </c>
      <c r="AU22" t="s">
        <v>435</v>
      </c>
      <c r="AV22" t="s">
        <v>435</v>
      </c>
      <c r="AW22" t="s">
        <v>435</v>
      </c>
      <c r="AX22" t="s">
        <v>435</v>
      </c>
      <c r="AY22" t="s">
        <v>435</v>
      </c>
      <c r="AZ22" t="s">
        <v>435</v>
      </c>
      <c r="BA22" t="s">
        <v>435</v>
      </c>
      <c r="BB22" t="s">
        <v>435</v>
      </c>
      <c r="BC22" t="s">
        <v>435</v>
      </c>
      <c r="BE22" t="s">
        <v>435</v>
      </c>
      <c r="BH22" t="s">
        <v>435</v>
      </c>
      <c r="BL22" s="2" t="s">
        <v>435</v>
      </c>
      <c r="BM22" t="s">
        <v>435</v>
      </c>
      <c r="BO22" s="2"/>
      <c r="BP22" t="s">
        <v>2330</v>
      </c>
      <c r="BQ22" t="s">
        <v>2332</v>
      </c>
    </row>
    <row r="23" spans="1:69" customFormat="1" ht="13" x14ac:dyDescent="0.3">
      <c r="A23" s="2" t="s">
        <v>1950</v>
      </c>
      <c r="B23" s="2" t="s">
        <v>2326</v>
      </c>
      <c r="C23" s="2">
        <v>1</v>
      </c>
      <c r="D23" s="2" t="s">
        <v>2061</v>
      </c>
      <c r="E23" s="2" t="s">
        <v>1589</v>
      </c>
      <c r="F23" s="2" t="s">
        <v>1943</v>
      </c>
      <c r="G23" s="2" t="s">
        <v>1563</v>
      </c>
      <c r="H23" s="2" t="s">
        <v>1562</v>
      </c>
      <c r="I23" s="2"/>
      <c r="J23" s="2"/>
      <c r="K23" s="2" t="s">
        <v>1034</v>
      </c>
      <c r="L23" s="2" t="s">
        <v>435</v>
      </c>
      <c r="M23" s="2" t="s">
        <v>435</v>
      </c>
      <c r="N23" s="2" t="s">
        <v>435</v>
      </c>
      <c r="O23" s="2" t="s">
        <v>435</v>
      </c>
      <c r="P23" s="1" t="s">
        <v>435</v>
      </c>
      <c r="Q23" s="2" t="s">
        <v>435</v>
      </c>
      <c r="R23" s="2" t="s">
        <v>1651</v>
      </c>
      <c r="S23" s="69">
        <v>2</v>
      </c>
      <c r="T23" s="2" t="s">
        <v>435</v>
      </c>
      <c r="U23" s="2" t="s">
        <v>435</v>
      </c>
      <c r="V23" s="2" t="s">
        <v>435</v>
      </c>
      <c r="W23" s="2" t="s">
        <v>2023</v>
      </c>
      <c r="X23" s="2"/>
      <c r="Y23" s="2" t="s">
        <v>1040</v>
      </c>
      <c r="Z23" s="2" t="s">
        <v>435</v>
      </c>
      <c r="AA23" s="2" t="s">
        <v>435</v>
      </c>
      <c r="AB23" s="2" t="s">
        <v>435</v>
      </c>
      <c r="AC23" s="2" t="s">
        <v>435</v>
      </c>
      <c r="AD23" t="s">
        <v>435</v>
      </c>
      <c r="AE23" s="2" t="s">
        <v>435</v>
      </c>
      <c r="AF23" t="s">
        <v>435</v>
      </c>
      <c r="AJ23" s="2">
        <v>2.0099999999999998</v>
      </c>
      <c r="AK23" s="2">
        <v>2.5</v>
      </c>
      <c r="AL23" s="2">
        <v>1.86</v>
      </c>
      <c r="AM23" s="2">
        <v>2.4500000000000002</v>
      </c>
      <c r="AO23" t="s">
        <v>1901</v>
      </c>
      <c r="AP23" t="s">
        <v>2062</v>
      </c>
      <c r="AQ23" s="2" t="s">
        <v>1650</v>
      </c>
      <c r="AR23" t="s">
        <v>1650</v>
      </c>
      <c r="AS23" t="s">
        <v>435</v>
      </c>
      <c r="AT23" t="s">
        <v>435</v>
      </c>
      <c r="AU23" t="s">
        <v>435</v>
      </c>
      <c r="AV23" t="s">
        <v>435</v>
      </c>
      <c r="AW23" t="s">
        <v>435</v>
      </c>
      <c r="AX23" t="s">
        <v>435</v>
      </c>
      <c r="AY23" t="s">
        <v>2063</v>
      </c>
      <c r="AZ23" t="s">
        <v>2008</v>
      </c>
      <c r="BA23" t="s">
        <v>2009</v>
      </c>
      <c r="BB23" t="s">
        <v>1628</v>
      </c>
      <c r="BC23" t="s">
        <v>1628</v>
      </c>
      <c r="BD23" t="s">
        <v>1926</v>
      </c>
      <c r="BE23" t="s">
        <v>435</v>
      </c>
      <c r="BF23" t="s">
        <v>1949</v>
      </c>
      <c r="BH23" t="s">
        <v>2049</v>
      </c>
      <c r="BI23" t="s">
        <v>1040</v>
      </c>
      <c r="BL23" s="2" t="s">
        <v>435</v>
      </c>
      <c r="BM23" t="s">
        <v>435</v>
      </c>
      <c r="BO23" s="2" t="s">
        <v>2333</v>
      </c>
      <c r="BP23" t="s">
        <v>1923</v>
      </c>
      <c r="BQ23" t="s">
        <v>2064</v>
      </c>
    </row>
    <row r="24" spans="1:69" customFormat="1" ht="12.5" x14ac:dyDescent="0.25">
      <c r="A24" s="2" t="s">
        <v>1948</v>
      </c>
      <c r="B24" s="2" t="s">
        <v>2334</v>
      </c>
      <c r="C24" s="2">
        <v>1</v>
      </c>
      <c r="D24" s="2" t="s">
        <v>2065</v>
      </c>
      <c r="E24" s="2" t="s">
        <v>1572</v>
      </c>
      <c r="F24" s="2" t="s">
        <v>1929</v>
      </c>
      <c r="G24" s="2" t="s">
        <v>1589</v>
      </c>
      <c r="H24" s="2" t="s">
        <v>1943</v>
      </c>
      <c r="I24" s="2"/>
      <c r="J24" s="2"/>
      <c r="K24" s="2" t="s">
        <v>1774</v>
      </c>
      <c r="L24" s="2" t="s">
        <v>435</v>
      </c>
      <c r="M24" s="2" t="s">
        <v>435</v>
      </c>
      <c r="N24" s="2" t="s">
        <v>435</v>
      </c>
      <c r="O24" s="2" t="s">
        <v>435</v>
      </c>
      <c r="P24" s="2" t="s">
        <v>435</v>
      </c>
      <c r="Q24" s="2" t="s">
        <v>2066</v>
      </c>
      <c r="R24" s="2" t="s">
        <v>435</v>
      </c>
      <c r="S24" s="69" t="s">
        <v>435</v>
      </c>
      <c r="T24" s="2" t="s">
        <v>435</v>
      </c>
      <c r="U24" s="2" t="s">
        <v>435</v>
      </c>
      <c r="V24" s="2" t="s">
        <v>435</v>
      </c>
      <c r="W24" s="2" t="s">
        <v>435</v>
      </c>
      <c r="X24" s="2"/>
      <c r="Y24" s="2" t="s">
        <v>1040</v>
      </c>
      <c r="Z24" s="2" t="s">
        <v>435</v>
      </c>
      <c r="AA24" s="2" t="s">
        <v>435</v>
      </c>
      <c r="AB24" s="2" t="s">
        <v>435</v>
      </c>
      <c r="AC24" s="2" t="s">
        <v>435</v>
      </c>
      <c r="AD24" t="s">
        <v>2055</v>
      </c>
      <c r="AE24" s="2" t="s">
        <v>435</v>
      </c>
      <c r="AF24" t="s">
        <v>435</v>
      </c>
      <c r="AJ24" s="2">
        <v>1.2</v>
      </c>
      <c r="AK24" s="2">
        <v>2.5</v>
      </c>
      <c r="AL24" s="2">
        <v>1.2</v>
      </c>
      <c r="AM24" s="2">
        <v>2.5</v>
      </c>
      <c r="AO24" t="s">
        <v>1629</v>
      </c>
      <c r="AP24" s="2" t="s">
        <v>2227</v>
      </c>
      <c r="AQ24" s="2" t="s">
        <v>1650</v>
      </c>
      <c r="AR24" t="s">
        <v>1650</v>
      </c>
      <c r="AS24" t="s">
        <v>435</v>
      </c>
      <c r="AT24" t="s">
        <v>435</v>
      </c>
      <c r="AU24" t="s">
        <v>435</v>
      </c>
      <c r="AV24" t="s">
        <v>435</v>
      </c>
      <c r="AW24" t="s">
        <v>435</v>
      </c>
      <c r="AX24" t="s">
        <v>435</v>
      </c>
      <c r="AY24" t="s">
        <v>435</v>
      </c>
      <c r="AZ24" t="s">
        <v>435</v>
      </c>
      <c r="BA24" t="s">
        <v>435</v>
      </c>
      <c r="BB24" t="s">
        <v>435</v>
      </c>
      <c r="BC24" t="s">
        <v>435</v>
      </c>
      <c r="BE24" t="s">
        <v>435</v>
      </c>
      <c r="BH24" t="s">
        <v>435</v>
      </c>
      <c r="BL24" s="2" t="s">
        <v>435</v>
      </c>
      <c r="BM24" t="s">
        <v>435</v>
      </c>
      <c r="BO24" s="2"/>
      <c r="BP24" t="s">
        <v>2335</v>
      </c>
      <c r="BQ24" t="s">
        <v>2336</v>
      </c>
    </row>
    <row r="25" spans="1:69" customFormat="1" ht="12.5" x14ac:dyDescent="0.25">
      <c r="A25" s="2" t="s">
        <v>1947</v>
      </c>
      <c r="B25" s="2" t="s">
        <v>2334</v>
      </c>
      <c r="C25" s="2">
        <v>1</v>
      </c>
      <c r="D25" s="2" t="s">
        <v>2068</v>
      </c>
      <c r="E25" s="2" t="s">
        <v>1589</v>
      </c>
      <c r="F25" s="2" t="s">
        <v>1943</v>
      </c>
      <c r="G25" s="2" t="s">
        <v>1588</v>
      </c>
      <c r="H25" s="2" t="s">
        <v>1906</v>
      </c>
      <c r="I25" s="2"/>
      <c r="J25" s="2"/>
      <c r="K25" s="2" t="s">
        <v>1634</v>
      </c>
      <c r="L25" s="2" t="s">
        <v>435</v>
      </c>
      <c r="M25" s="2" t="s">
        <v>435</v>
      </c>
      <c r="N25" s="2" t="s">
        <v>435</v>
      </c>
      <c r="O25" s="2" t="s">
        <v>435</v>
      </c>
      <c r="P25" s="2" t="s">
        <v>435</v>
      </c>
      <c r="Q25" s="2" t="s">
        <v>2066</v>
      </c>
      <c r="R25" s="2" t="s">
        <v>435</v>
      </c>
      <c r="S25" s="69" t="s">
        <v>435</v>
      </c>
      <c r="T25" s="2" t="s">
        <v>435</v>
      </c>
      <c r="U25" s="2" t="s">
        <v>435</v>
      </c>
      <c r="V25" s="2" t="s">
        <v>435</v>
      </c>
      <c r="W25" s="2" t="s">
        <v>435</v>
      </c>
      <c r="X25" s="2"/>
      <c r="Y25" s="2" t="s">
        <v>1040</v>
      </c>
      <c r="Z25" s="2" t="s">
        <v>435</v>
      </c>
      <c r="AA25" s="2" t="s">
        <v>435</v>
      </c>
      <c r="AB25" s="2" t="s">
        <v>435</v>
      </c>
      <c r="AC25" s="2" t="s">
        <v>435</v>
      </c>
      <c r="AD25" t="s">
        <v>2055</v>
      </c>
      <c r="AE25" s="2" t="s">
        <v>435</v>
      </c>
      <c r="AF25" t="s">
        <v>435</v>
      </c>
      <c r="AJ25" s="2">
        <v>1.2</v>
      </c>
      <c r="AK25" s="2">
        <v>2.5</v>
      </c>
      <c r="AL25" s="2">
        <v>1.2</v>
      </c>
      <c r="AM25" s="2">
        <v>2.5</v>
      </c>
      <c r="AO25" t="s">
        <v>1629</v>
      </c>
      <c r="AP25" t="s">
        <v>2069</v>
      </c>
      <c r="AQ25" s="2" t="s">
        <v>2009</v>
      </c>
      <c r="AR25" s="2" t="s">
        <v>2009</v>
      </c>
      <c r="AS25" t="s">
        <v>435</v>
      </c>
      <c r="AT25" t="s">
        <v>435</v>
      </c>
      <c r="AU25" t="s">
        <v>435</v>
      </c>
      <c r="AV25" t="s">
        <v>435</v>
      </c>
      <c r="AW25" t="s">
        <v>435</v>
      </c>
      <c r="AX25" t="s">
        <v>435</v>
      </c>
      <c r="AY25" t="s">
        <v>435</v>
      </c>
      <c r="AZ25" t="s">
        <v>435</v>
      </c>
      <c r="BA25" t="s">
        <v>435</v>
      </c>
      <c r="BB25" t="s">
        <v>435</v>
      </c>
      <c r="BC25" t="s">
        <v>435</v>
      </c>
      <c r="BE25" t="s">
        <v>435</v>
      </c>
      <c r="BH25" t="s">
        <v>435</v>
      </c>
      <c r="BL25" s="2" t="s">
        <v>435</v>
      </c>
      <c r="BM25" t="s">
        <v>435</v>
      </c>
      <c r="BO25" s="2"/>
      <c r="BP25" t="s">
        <v>2337</v>
      </c>
      <c r="BQ25" t="s">
        <v>2338</v>
      </c>
    </row>
    <row r="26" spans="1:69" customFormat="1" ht="12.5" x14ac:dyDescent="0.25">
      <c r="A26" s="2" t="s">
        <v>1946</v>
      </c>
      <c r="B26" s="2" t="s">
        <v>2334</v>
      </c>
      <c r="C26" s="2">
        <v>1</v>
      </c>
      <c r="D26" s="2" t="s">
        <v>2070</v>
      </c>
      <c r="E26" s="2" t="s">
        <v>1587</v>
      </c>
      <c r="F26" s="2" t="s">
        <v>1937</v>
      </c>
      <c r="G26" s="2" t="s">
        <v>1588</v>
      </c>
      <c r="H26" s="2" t="s">
        <v>1906</v>
      </c>
      <c r="I26" s="2"/>
      <c r="J26" s="2"/>
      <c r="K26" s="2" t="s">
        <v>1634</v>
      </c>
      <c r="L26" s="2" t="s">
        <v>435</v>
      </c>
      <c r="M26" s="2" t="s">
        <v>435</v>
      </c>
      <c r="N26" s="2" t="s">
        <v>435</v>
      </c>
      <c r="O26" s="2" t="s">
        <v>435</v>
      </c>
      <c r="P26" s="2" t="s">
        <v>435</v>
      </c>
      <c r="Q26" s="2" t="s">
        <v>2066</v>
      </c>
      <c r="R26" s="2" t="s">
        <v>435</v>
      </c>
      <c r="S26" s="69" t="s">
        <v>435</v>
      </c>
      <c r="T26" s="2" t="s">
        <v>435</v>
      </c>
      <c r="U26" s="2" t="s">
        <v>435</v>
      </c>
      <c r="V26" s="2" t="s">
        <v>435</v>
      </c>
      <c r="W26" s="2" t="s">
        <v>435</v>
      </c>
      <c r="X26" s="2"/>
      <c r="Y26" s="2" t="s">
        <v>1040</v>
      </c>
      <c r="Z26" s="2" t="s">
        <v>435</v>
      </c>
      <c r="AA26" s="2" t="s">
        <v>435</v>
      </c>
      <c r="AB26" s="2" t="s">
        <v>435</v>
      </c>
      <c r="AC26" s="2" t="s">
        <v>435</v>
      </c>
      <c r="AD26" t="s">
        <v>2055</v>
      </c>
      <c r="AE26" s="2" t="s">
        <v>435</v>
      </c>
      <c r="AF26" t="s">
        <v>435</v>
      </c>
      <c r="AJ26" s="2">
        <v>1.2</v>
      </c>
      <c r="AK26" s="2">
        <v>2.5</v>
      </c>
      <c r="AL26" s="2">
        <v>1.2</v>
      </c>
      <c r="AM26" s="2">
        <v>2.5</v>
      </c>
      <c r="AO26" t="s">
        <v>1629</v>
      </c>
      <c r="AP26" t="s">
        <v>2069</v>
      </c>
      <c r="AQ26" s="2" t="s">
        <v>2009</v>
      </c>
      <c r="AR26" s="2" t="s">
        <v>2009</v>
      </c>
      <c r="AS26" t="s">
        <v>435</v>
      </c>
      <c r="AT26" t="s">
        <v>435</v>
      </c>
      <c r="AU26" t="s">
        <v>435</v>
      </c>
      <c r="AV26" t="s">
        <v>435</v>
      </c>
      <c r="AW26" t="s">
        <v>435</v>
      </c>
      <c r="AX26" t="s">
        <v>435</v>
      </c>
      <c r="AY26" t="s">
        <v>435</v>
      </c>
      <c r="AZ26" t="s">
        <v>435</v>
      </c>
      <c r="BA26" t="s">
        <v>435</v>
      </c>
      <c r="BB26" t="s">
        <v>435</v>
      </c>
      <c r="BC26" t="s">
        <v>435</v>
      </c>
      <c r="BE26" t="s">
        <v>435</v>
      </c>
      <c r="BH26" t="s">
        <v>435</v>
      </c>
      <c r="BL26" s="2" t="s">
        <v>435</v>
      </c>
      <c r="BM26" t="s">
        <v>435</v>
      </c>
      <c r="BO26" s="2"/>
      <c r="BP26" t="s">
        <v>2337</v>
      </c>
      <c r="BQ26" t="s">
        <v>2338</v>
      </c>
    </row>
    <row r="27" spans="1:69" customFormat="1" ht="12.5" x14ac:dyDescent="0.25">
      <c r="A27" s="2" t="s">
        <v>1945</v>
      </c>
      <c r="B27" s="2" t="s">
        <v>2334</v>
      </c>
      <c r="C27" s="2">
        <v>1</v>
      </c>
      <c r="D27" s="2" t="s">
        <v>2071</v>
      </c>
      <c r="E27" s="2" t="s">
        <v>1587</v>
      </c>
      <c r="F27" s="2" t="s">
        <v>1937</v>
      </c>
      <c r="G27" s="2" t="s">
        <v>1584</v>
      </c>
      <c r="H27" s="2" t="s">
        <v>1583</v>
      </c>
      <c r="I27" s="2"/>
      <c r="J27" s="2"/>
      <c r="K27" s="2" t="s">
        <v>1634</v>
      </c>
      <c r="L27" s="2" t="s">
        <v>435</v>
      </c>
      <c r="M27" s="2" t="s">
        <v>435</v>
      </c>
      <c r="N27" s="2" t="s">
        <v>435</v>
      </c>
      <c r="O27" s="2" t="s">
        <v>435</v>
      </c>
      <c r="P27" s="2" t="s">
        <v>435</v>
      </c>
      <c r="Q27" s="2" t="s">
        <v>2066</v>
      </c>
      <c r="R27" s="2" t="s">
        <v>435</v>
      </c>
      <c r="S27" s="69" t="s">
        <v>435</v>
      </c>
      <c r="T27" s="2" t="s">
        <v>435</v>
      </c>
      <c r="U27" s="2" t="s">
        <v>435</v>
      </c>
      <c r="V27" s="2" t="s">
        <v>435</v>
      </c>
      <c r="W27" s="2" t="s">
        <v>435</v>
      </c>
      <c r="X27" s="2"/>
      <c r="Y27" s="2" t="s">
        <v>1040</v>
      </c>
      <c r="Z27" s="2" t="s">
        <v>435</v>
      </c>
      <c r="AA27" s="2" t="s">
        <v>435</v>
      </c>
      <c r="AB27" s="2" t="s">
        <v>435</v>
      </c>
      <c r="AC27" s="2" t="s">
        <v>435</v>
      </c>
      <c r="AD27" t="s">
        <v>2055</v>
      </c>
      <c r="AE27" s="2" t="s">
        <v>435</v>
      </c>
      <c r="AF27" t="s">
        <v>435</v>
      </c>
      <c r="AJ27" s="2">
        <v>1.2</v>
      </c>
      <c r="AK27" s="2">
        <v>2.5</v>
      </c>
      <c r="AL27" s="2">
        <v>1.2</v>
      </c>
      <c r="AM27" s="2">
        <v>2.5</v>
      </c>
      <c r="AO27" t="s">
        <v>1629</v>
      </c>
      <c r="AP27" t="s">
        <v>2069</v>
      </c>
      <c r="AQ27" s="2" t="s">
        <v>2009</v>
      </c>
      <c r="AR27" s="2" t="s">
        <v>2009</v>
      </c>
      <c r="AS27" t="s">
        <v>435</v>
      </c>
      <c r="AT27" t="s">
        <v>435</v>
      </c>
      <c r="AU27" t="s">
        <v>435</v>
      </c>
      <c r="AV27" t="s">
        <v>435</v>
      </c>
      <c r="AW27" t="s">
        <v>435</v>
      </c>
      <c r="AX27" t="s">
        <v>435</v>
      </c>
      <c r="AY27" t="s">
        <v>435</v>
      </c>
      <c r="AZ27" t="s">
        <v>435</v>
      </c>
      <c r="BA27" t="s">
        <v>435</v>
      </c>
      <c r="BB27" t="s">
        <v>435</v>
      </c>
      <c r="BC27" t="s">
        <v>435</v>
      </c>
      <c r="BE27" t="s">
        <v>435</v>
      </c>
      <c r="BH27" t="s">
        <v>435</v>
      </c>
      <c r="BL27" s="2" t="s">
        <v>435</v>
      </c>
      <c r="BM27" t="s">
        <v>435</v>
      </c>
      <c r="BO27" s="2"/>
      <c r="BP27" t="s">
        <v>2337</v>
      </c>
      <c r="BQ27" t="s">
        <v>2338</v>
      </c>
    </row>
    <row r="28" spans="1:69" customFormat="1" ht="12.5" x14ac:dyDescent="0.25">
      <c r="A28" s="2" t="s">
        <v>1944</v>
      </c>
      <c r="B28" s="2" t="s">
        <v>2334</v>
      </c>
      <c r="C28" s="2">
        <v>1</v>
      </c>
      <c r="D28" s="2" t="s">
        <v>2072</v>
      </c>
      <c r="E28" s="2" t="s">
        <v>1589</v>
      </c>
      <c r="F28" s="2" t="s">
        <v>1943</v>
      </c>
      <c r="G28" s="2" t="s">
        <v>1587</v>
      </c>
      <c r="H28" s="2" t="s">
        <v>1937</v>
      </c>
      <c r="I28" s="2"/>
      <c r="J28" s="2"/>
      <c r="K28" s="2" t="s">
        <v>1634</v>
      </c>
      <c r="L28" s="2" t="s">
        <v>435</v>
      </c>
      <c r="M28" s="2" t="s">
        <v>435</v>
      </c>
      <c r="N28" s="2" t="s">
        <v>435</v>
      </c>
      <c r="O28" s="2" t="s">
        <v>435</v>
      </c>
      <c r="P28" s="2" t="s">
        <v>435</v>
      </c>
      <c r="Q28" s="2" t="s">
        <v>2066</v>
      </c>
      <c r="R28" s="2" t="s">
        <v>435</v>
      </c>
      <c r="S28" s="69" t="s">
        <v>435</v>
      </c>
      <c r="T28" s="2" t="s">
        <v>435</v>
      </c>
      <c r="U28" s="2" t="s">
        <v>435</v>
      </c>
      <c r="V28" s="2" t="s">
        <v>435</v>
      </c>
      <c r="W28" s="2" t="s">
        <v>435</v>
      </c>
      <c r="X28" s="2"/>
      <c r="Y28" s="2" t="s">
        <v>1040</v>
      </c>
      <c r="Z28" s="2" t="s">
        <v>435</v>
      </c>
      <c r="AA28" s="2" t="s">
        <v>435</v>
      </c>
      <c r="AB28" s="2" t="s">
        <v>435</v>
      </c>
      <c r="AC28" s="2" t="s">
        <v>435</v>
      </c>
      <c r="AD28" t="s">
        <v>2055</v>
      </c>
      <c r="AE28" s="2" t="s">
        <v>435</v>
      </c>
      <c r="AF28" t="s">
        <v>435</v>
      </c>
      <c r="AJ28" s="2">
        <v>1.2</v>
      </c>
      <c r="AK28" s="2">
        <v>2.5</v>
      </c>
      <c r="AL28" s="2">
        <v>1.2</v>
      </c>
      <c r="AM28" s="2">
        <v>2.5</v>
      </c>
      <c r="AO28" t="s">
        <v>1629</v>
      </c>
      <c r="AP28" t="s">
        <v>2069</v>
      </c>
      <c r="AQ28" s="2" t="s">
        <v>2009</v>
      </c>
      <c r="AR28" s="2" t="s">
        <v>2009</v>
      </c>
      <c r="AS28" t="s">
        <v>435</v>
      </c>
      <c r="AT28" t="s">
        <v>435</v>
      </c>
      <c r="AU28" t="s">
        <v>435</v>
      </c>
      <c r="AV28" t="s">
        <v>435</v>
      </c>
      <c r="AW28" t="s">
        <v>435</v>
      </c>
      <c r="AX28" t="s">
        <v>435</v>
      </c>
      <c r="AY28" t="s">
        <v>435</v>
      </c>
      <c r="AZ28" t="s">
        <v>435</v>
      </c>
      <c r="BA28" t="s">
        <v>435</v>
      </c>
      <c r="BB28" t="s">
        <v>435</v>
      </c>
      <c r="BC28" t="s">
        <v>435</v>
      </c>
      <c r="BE28" t="s">
        <v>435</v>
      </c>
      <c r="BH28" t="s">
        <v>435</v>
      </c>
      <c r="BL28" s="2" t="s">
        <v>435</v>
      </c>
      <c r="BM28" t="s">
        <v>435</v>
      </c>
      <c r="BO28" s="2"/>
      <c r="BP28" t="s">
        <v>2337</v>
      </c>
      <c r="BQ28" t="s">
        <v>2338</v>
      </c>
    </row>
    <row r="29" spans="1:69" customFormat="1" ht="12.5" x14ac:dyDescent="0.25">
      <c r="A29" s="2" t="s">
        <v>1942</v>
      </c>
      <c r="B29" s="2" t="s">
        <v>2334</v>
      </c>
      <c r="C29" s="2">
        <v>1</v>
      </c>
      <c r="D29" s="2" t="s">
        <v>2073</v>
      </c>
      <c r="E29" s="2" t="s">
        <v>1586</v>
      </c>
      <c r="F29" s="2" t="s">
        <v>1585</v>
      </c>
      <c r="G29" s="2" t="s">
        <v>1584</v>
      </c>
      <c r="H29" s="2" t="s">
        <v>1583</v>
      </c>
      <c r="I29" s="2"/>
      <c r="J29" s="2"/>
      <c r="K29" s="2" t="s">
        <v>1634</v>
      </c>
      <c r="L29" s="2" t="s">
        <v>435</v>
      </c>
      <c r="M29" s="2" t="s">
        <v>435</v>
      </c>
      <c r="N29" s="2" t="s">
        <v>435</v>
      </c>
      <c r="O29" s="2" t="s">
        <v>435</v>
      </c>
      <c r="P29" s="2" t="s">
        <v>435</v>
      </c>
      <c r="Q29" s="2" t="s">
        <v>2066</v>
      </c>
      <c r="R29" s="2" t="s">
        <v>435</v>
      </c>
      <c r="S29" s="69" t="s">
        <v>435</v>
      </c>
      <c r="T29" s="2" t="s">
        <v>435</v>
      </c>
      <c r="U29" s="2" t="s">
        <v>435</v>
      </c>
      <c r="V29" s="2" t="s">
        <v>435</v>
      </c>
      <c r="W29" s="2" t="s">
        <v>435</v>
      </c>
      <c r="X29" s="2"/>
      <c r="Y29" s="2" t="s">
        <v>1040</v>
      </c>
      <c r="Z29" s="2" t="s">
        <v>435</v>
      </c>
      <c r="AA29" s="2" t="s">
        <v>435</v>
      </c>
      <c r="AB29" s="2" t="s">
        <v>435</v>
      </c>
      <c r="AC29" s="2" t="s">
        <v>435</v>
      </c>
      <c r="AD29" t="s">
        <v>2055</v>
      </c>
      <c r="AE29" s="2" t="s">
        <v>435</v>
      </c>
      <c r="AF29" t="s">
        <v>435</v>
      </c>
      <c r="AJ29" s="2">
        <v>1.2</v>
      </c>
      <c r="AK29" s="2">
        <v>2.5</v>
      </c>
      <c r="AL29" s="2">
        <v>1.2</v>
      </c>
      <c r="AM29" s="2">
        <v>2.5</v>
      </c>
      <c r="AO29" t="s">
        <v>1629</v>
      </c>
      <c r="AP29" t="s">
        <v>2069</v>
      </c>
      <c r="AQ29" s="2" t="s">
        <v>2009</v>
      </c>
      <c r="AR29" s="2" t="s">
        <v>2009</v>
      </c>
      <c r="AS29" t="s">
        <v>435</v>
      </c>
      <c r="AT29" t="s">
        <v>435</v>
      </c>
      <c r="AU29" t="s">
        <v>435</v>
      </c>
      <c r="AV29" t="s">
        <v>435</v>
      </c>
      <c r="AW29" t="s">
        <v>435</v>
      </c>
      <c r="AX29" t="s">
        <v>435</v>
      </c>
      <c r="AY29" t="s">
        <v>435</v>
      </c>
      <c r="AZ29" t="s">
        <v>435</v>
      </c>
      <c r="BA29" t="s">
        <v>435</v>
      </c>
      <c r="BB29" t="s">
        <v>435</v>
      </c>
      <c r="BC29" t="s">
        <v>435</v>
      </c>
      <c r="BE29" t="s">
        <v>435</v>
      </c>
      <c r="BH29" t="s">
        <v>435</v>
      </c>
      <c r="BL29" s="2" t="s">
        <v>435</v>
      </c>
      <c r="BM29" t="s">
        <v>435</v>
      </c>
      <c r="BO29" s="2"/>
      <c r="BP29" t="s">
        <v>2337</v>
      </c>
      <c r="BQ29" t="s">
        <v>2338</v>
      </c>
    </row>
    <row r="30" spans="1:69" customFormat="1" ht="12.5" x14ac:dyDescent="0.25">
      <c r="A30" s="2" t="s">
        <v>1941</v>
      </c>
      <c r="B30" s="2" t="s">
        <v>2334</v>
      </c>
      <c r="C30" s="2">
        <v>1</v>
      </c>
      <c r="D30" s="2" t="s">
        <v>2074</v>
      </c>
      <c r="E30" s="2" t="s">
        <v>1586</v>
      </c>
      <c r="F30" s="2" t="s">
        <v>1585</v>
      </c>
      <c r="G30" s="2" t="s">
        <v>1587</v>
      </c>
      <c r="H30" s="2" t="s">
        <v>1937</v>
      </c>
      <c r="I30" s="2"/>
      <c r="J30" s="2"/>
      <c r="K30" s="2" t="s">
        <v>1634</v>
      </c>
      <c r="L30" s="2" t="s">
        <v>435</v>
      </c>
      <c r="M30" s="2" t="s">
        <v>435</v>
      </c>
      <c r="N30" s="2" t="s">
        <v>435</v>
      </c>
      <c r="O30" s="2" t="s">
        <v>435</v>
      </c>
      <c r="P30" s="2" t="s">
        <v>435</v>
      </c>
      <c r="Q30" s="2" t="s">
        <v>2066</v>
      </c>
      <c r="R30" s="2" t="s">
        <v>435</v>
      </c>
      <c r="S30" s="69" t="s">
        <v>435</v>
      </c>
      <c r="T30" s="2" t="s">
        <v>435</v>
      </c>
      <c r="U30" s="2" t="s">
        <v>435</v>
      </c>
      <c r="V30" s="2" t="s">
        <v>435</v>
      </c>
      <c r="W30" s="2" t="s">
        <v>435</v>
      </c>
      <c r="X30" s="2"/>
      <c r="Y30" s="2" t="s">
        <v>1040</v>
      </c>
      <c r="Z30" s="2" t="s">
        <v>435</v>
      </c>
      <c r="AA30" s="2" t="s">
        <v>435</v>
      </c>
      <c r="AB30" s="2" t="s">
        <v>435</v>
      </c>
      <c r="AC30" s="2" t="s">
        <v>435</v>
      </c>
      <c r="AD30" t="s">
        <v>2055</v>
      </c>
      <c r="AE30" s="2" t="s">
        <v>435</v>
      </c>
      <c r="AF30" t="s">
        <v>435</v>
      </c>
      <c r="AJ30" s="2">
        <v>1.2</v>
      </c>
      <c r="AK30" s="2">
        <v>2.5</v>
      </c>
      <c r="AL30" s="2">
        <v>1.2</v>
      </c>
      <c r="AM30" s="2">
        <v>2.5</v>
      </c>
      <c r="AO30" t="s">
        <v>1629</v>
      </c>
      <c r="AP30" t="s">
        <v>2069</v>
      </c>
      <c r="AQ30" s="2" t="s">
        <v>2009</v>
      </c>
      <c r="AR30" s="2" t="s">
        <v>2009</v>
      </c>
      <c r="AS30" t="s">
        <v>435</v>
      </c>
      <c r="AT30" t="s">
        <v>435</v>
      </c>
      <c r="AU30" t="s">
        <v>435</v>
      </c>
      <c r="AV30" t="s">
        <v>435</v>
      </c>
      <c r="AW30" t="s">
        <v>435</v>
      </c>
      <c r="AX30" t="s">
        <v>435</v>
      </c>
      <c r="AY30" t="s">
        <v>435</v>
      </c>
      <c r="AZ30" t="s">
        <v>435</v>
      </c>
      <c r="BA30" t="s">
        <v>435</v>
      </c>
      <c r="BB30" t="s">
        <v>435</v>
      </c>
      <c r="BC30" t="s">
        <v>435</v>
      </c>
      <c r="BE30" t="s">
        <v>435</v>
      </c>
      <c r="BH30" t="s">
        <v>435</v>
      </c>
      <c r="BL30" s="2" t="s">
        <v>435</v>
      </c>
      <c r="BM30" t="s">
        <v>435</v>
      </c>
      <c r="BO30" s="2"/>
      <c r="BP30" t="s">
        <v>2337</v>
      </c>
      <c r="BQ30" t="s">
        <v>2338</v>
      </c>
    </row>
    <row r="31" spans="1:69" customFormat="1" ht="12.5" x14ac:dyDescent="0.25">
      <c r="A31" s="2" t="s">
        <v>1940</v>
      </c>
      <c r="B31" s="2" t="s">
        <v>2334</v>
      </c>
      <c r="C31" s="2">
        <v>1</v>
      </c>
      <c r="D31" s="2" t="s">
        <v>2075</v>
      </c>
      <c r="E31" s="2" t="s">
        <v>1578</v>
      </c>
      <c r="F31" s="2" t="s">
        <v>1635</v>
      </c>
      <c r="G31" s="2" t="s">
        <v>1584</v>
      </c>
      <c r="H31" s="2" t="s">
        <v>1583</v>
      </c>
      <c r="I31" s="2"/>
      <c r="J31" s="2"/>
      <c r="K31" s="2" t="s">
        <v>1634</v>
      </c>
      <c r="L31" s="2" t="s">
        <v>435</v>
      </c>
      <c r="M31" s="2" t="s">
        <v>435</v>
      </c>
      <c r="N31" s="2" t="s">
        <v>435</v>
      </c>
      <c r="O31" s="2" t="s">
        <v>435</v>
      </c>
      <c r="P31" s="2" t="s">
        <v>435</v>
      </c>
      <c r="Q31" s="2" t="s">
        <v>2066</v>
      </c>
      <c r="R31" s="2" t="s">
        <v>435</v>
      </c>
      <c r="S31" s="69" t="s">
        <v>435</v>
      </c>
      <c r="T31" s="2" t="s">
        <v>435</v>
      </c>
      <c r="U31" s="2" t="s">
        <v>435</v>
      </c>
      <c r="V31" s="2" t="s">
        <v>435</v>
      </c>
      <c r="W31" s="2" t="s">
        <v>435</v>
      </c>
      <c r="X31" s="2"/>
      <c r="Y31" s="2" t="s">
        <v>1040</v>
      </c>
      <c r="Z31" s="2" t="s">
        <v>435</v>
      </c>
      <c r="AA31" s="2" t="s">
        <v>435</v>
      </c>
      <c r="AB31" s="2" t="s">
        <v>435</v>
      </c>
      <c r="AC31" s="2" t="s">
        <v>435</v>
      </c>
      <c r="AD31" t="s">
        <v>2055</v>
      </c>
      <c r="AE31" s="2" t="s">
        <v>435</v>
      </c>
      <c r="AF31" t="s">
        <v>435</v>
      </c>
      <c r="AJ31" s="2">
        <v>1.2</v>
      </c>
      <c r="AK31" s="2">
        <v>2.5</v>
      </c>
      <c r="AL31" s="2">
        <v>1.2</v>
      </c>
      <c r="AM31" s="2">
        <v>2.5</v>
      </c>
      <c r="AO31" t="s">
        <v>1629</v>
      </c>
      <c r="AP31" t="s">
        <v>2069</v>
      </c>
      <c r="AQ31" s="2" t="s">
        <v>2009</v>
      </c>
      <c r="AR31" s="2" t="s">
        <v>2009</v>
      </c>
      <c r="AS31" t="s">
        <v>435</v>
      </c>
      <c r="AT31" t="s">
        <v>435</v>
      </c>
      <c r="AU31" t="s">
        <v>435</v>
      </c>
      <c r="AV31" t="s">
        <v>435</v>
      </c>
      <c r="AW31" t="s">
        <v>435</v>
      </c>
      <c r="AX31" t="s">
        <v>435</v>
      </c>
      <c r="AY31" t="s">
        <v>435</v>
      </c>
      <c r="AZ31" t="s">
        <v>435</v>
      </c>
      <c r="BA31" t="s">
        <v>435</v>
      </c>
      <c r="BB31" t="s">
        <v>435</v>
      </c>
      <c r="BC31" t="s">
        <v>435</v>
      </c>
      <c r="BE31" t="s">
        <v>435</v>
      </c>
      <c r="BH31" t="s">
        <v>435</v>
      </c>
      <c r="BL31" s="2" t="s">
        <v>435</v>
      </c>
      <c r="BM31" t="s">
        <v>435</v>
      </c>
      <c r="BO31" s="2"/>
      <c r="BP31" t="s">
        <v>2337</v>
      </c>
      <c r="BQ31" t="s">
        <v>2338</v>
      </c>
    </row>
    <row r="32" spans="1:69" customFormat="1" ht="12.5" x14ac:dyDescent="0.25">
      <c r="A32" s="2" t="s">
        <v>1939</v>
      </c>
      <c r="B32" s="2" t="s">
        <v>2326</v>
      </c>
      <c r="C32" s="2">
        <v>1</v>
      </c>
      <c r="D32" s="2" t="s">
        <v>2076</v>
      </c>
      <c r="E32" s="2" t="s">
        <v>1582</v>
      </c>
      <c r="F32" s="2" t="s">
        <v>1581</v>
      </c>
      <c r="G32" s="2" t="s">
        <v>1584</v>
      </c>
      <c r="H32" s="2" t="s">
        <v>1583</v>
      </c>
      <c r="I32" s="2"/>
      <c r="J32" s="2"/>
      <c r="K32" s="2" t="s">
        <v>1034</v>
      </c>
      <c r="L32" s="2" t="s">
        <v>435</v>
      </c>
      <c r="M32" s="2" t="s">
        <v>435</v>
      </c>
      <c r="N32" s="2" t="s">
        <v>435</v>
      </c>
      <c r="O32" s="2" t="s">
        <v>435</v>
      </c>
      <c r="P32" s="2" t="s">
        <v>435</v>
      </c>
      <c r="Q32" s="2" t="s">
        <v>2066</v>
      </c>
      <c r="R32" s="2" t="s">
        <v>1036</v>
      </c>
      <c r="S32" s="69">
        <v>1</v>
      </c>
      <c r="T32" s="2" t="s">
        <v>435</v>
      </c>
      <c r="U32" s="2" t="s">
        <v>435</v>
      </c>
      <c r="V32" s="2" t="s">
        <v>435</v>
      </c>
      <c r="W32" s="2" t="s">
        <v>435</v>
      </c>
      <c r="X32" s="2"/>
      <c r="Y32" s="2" t="s">
        <v>435</v>
      </c>
      <c r="Z32" s="2" t="s">
        <v>435</v>
      </c>
      <c r="AA32" s="2" t="s">
        <v>435</v>
      </c>
      <c r="AB32" s="2" t="s">
        <v>435</v>
      </c>
      <c r="AC32" s="2" t="s">
        <v>435</v>
      </c>
      <c r="AD32" t="s">
        <v>435</v>
      </c>
      <c r="AE32" s="2" t="s">
        <v>435</v>
      </c>
      <c r="AF32" t="s">
        <v>435</v>
      </c>
      <c r="AJ32" s="2">
        <v>1.01</v>
      </c>
      <c r="AK32" s="2">
        <v>2.2599999999999998</v>
      </c>
      <c r="AL32" s="2">
        <v>0.88500000000000001</v>
      </c>
      <c r="AM32" s="2">
        <v>2.21</v>
      </c>
      <c r="AN32" t="s">
        <v>2077</v>
      </c>
      <c r="AO32" t="s">
        <v>1629</v>
      </c>
      <c r="AP32" t="s">
        <v>2062</v>
      </c>
      <c r="AQ32" s="2" t="s">
        <v>1650</v>
      </c>
      <c r="AR32" s="2" t="s">
        <v>1650</v>
      </c>
      <c r="AS32" t="s">
        <v>435</v>
      </c>
      <c r="AT32" t="s">
        <v>435</v>
      </c>
      <c r="AU32" t="s">
        <v>435</v>
      </c>
      <c r="AV32" t="s">
        <v>435</v>
      </c>
      <c r="AW32" t="s">
        <v>435</v>
      </c>
      <c r="AX32" t="s">
        <v>435</v>
      </c>
      <c r="AY32" t="s">
        <v>2063</v>
      </c>
      <c r="AZ32" t="s">
        <v>2008</v>
      </c>
      <c r="BA32" t="s">
        <v>2009</v>
      </c>
      <c r="BB32" t="s">
        <v>1628</v>
      </c>
      <c r="BC32" t="s">
        <v>1628</v>
      </c>
      <c r="BD32" t="s">
        <v>1926</v>
      </c>
      <c r="BE32" t="s">
        <v>1925</v>
      </c>
      <c r="BF32" t="s">
        <v>1924</v>
      </c>
      <c r="BH32" t="s">
        <v>435</v>
      </c>
      <c r="BL32" s="2" t="s">
        <v>435</v>
      </c>
      <c r="BM32" t="s">
        <v>435</v>
      </c>
      <c r="BO32" s="2"/>
      <c r="BP32" t="s">
        <v>1627</v>
      </c>
      <c r="BQ32" t="s">
        <v>2339</v>
      </c>
    </row>
    <row r="33" spans="1:69" customFormat="1" ht="12.5" x14ac:dyDescent="0.25">
      <c r="A33" s="2" t="s">
        <v>1938</v>
      </c>
      <c r="B33" s="2" t="s">
        <v>2326</v>
      </c>
      <c r="C33" s="2">
        <v>1</v>
      </c>
      <c r="D33" s="2" t="s">
        <v>2078</v>
      </c>
      <c r="E33" s="2" t="s">
        <v>1587</v>
      </c>
      <c r="F33" s="2" t="s">
        <v>1937</v>
      </c>
      <c r="G33" s="2" t="s">
        <v>1582</v>
      </c>
      <c r="H33" s="2" t="s">
        <v>1581</v>
      </c>
      <c r="I33" s="2"/>
      <c r="J33" s="2"/>
      <c r="K33" s="2" t="s">
        <v>1034</v>
      </c>
      <c r="L33" s="2" t="s">
        <v>435</v>
      </c>
      <c r="M33" s="2" t="s">
        <v>435</v>
      </c>
      <c r="N33" s="2" t="s">
        <v>435</v>
      </c>
      <c r="O33" s="2" t="s">
        <v>435</v>
      </c>
      <c r="P33" s="2" t="s">
        <v>435</v>
      </c>
      <c r="Q33" s="2" t="s">
        <v>2066</v>
      </c>
      <c r="R33" s="2" t="s">
        <v>1037</v>
      </c>
      <c r="S33" s="69">
        <v>1</v>
      </c>
      <c r="T33" s="2" t="s">
        <v>435</v>
      </c>
      <c r="U33" s="2" t="s">
        <v>435</v>
      </c>
      <c r="V33" s="2" t="s">
        <v>435</v>
      </c>
      <c r="W33" s="2" t="s">
        <v>435</v>
      </c>
      <c r="X33" s="2"/>
      <c r="Y33" s="2" t="s">
        <v>435</v>
      </c>
      <c r="Z33" s="2" t="s">
        <v>435</v>
      </c>
      <c r="AA33" s="2" t="s">
        <v>435</v>
      </c>
      <c r="AB33" s="2" t="s">
        <v>435</v>
      </c>
      <c r="AC33" s="2" t="s">
        <v>435</v>
      </c>
      <c r="AD33" t="s">
        <v>435</v>
      </c>
      <c r="AE33" s="2" t="s">
        <v>435</v>
      </c>
      <c r="AF33" t="s">
        <v>435</v>
      </c>
      <c r="AJ33" s="2">
        <v>1.01</v>
      </c>
      <c r="AK33" s="2">
        <v>2.2599999999999998</v>
      </c>
      <c r="AL33" s="2">
        <v>0.88500000000000001</v>
      </c>
      <c r="AM33" s="2">
        <v>2.21</v>
      </c>
      <c r="AN33" t="s">
        <v>2077</v>
      </c>
      <c r="AO33" t="s">
        <v>1629</v>
      </c>
      <c r="AP33" t="s">
        <v>2062</v>
      </c>
      <c r="AQ33" s="2" t="s">
        <v>1650</v>
      </c>
      <c r="AR33" s="2" t="s">
        <v>1650</v>
      </c>
      <c r="AS33" t="s">
        <v>435</v>
      </c>
      <c r="AT33" t="s">
        <v>435</v>
      </c>
      <c r="AU33" t="s">
        <v>435</v>
      </c>
      <c r="AV33" t="s">
        <v>435</v>
      </c>
      <c r="AW33" t="s">
        <v>435</v>
      </c>
      <c r="AX33" t="s">
        <v>435</v>
      </c>
      <c r="AY33" t="s">
        <v>2063</v>
      </c>
      <c r="AZ33" t="s">
        <v>2008</v>
      </c>
      <c r="BA33" t="s">
        <v>2009</v>
      </c>
      <c r="BB33" t="s">
        <v>1628</v>
      </c>
      <c r="BC33" t="s">
        <v>1628</v>
      </c>
      <c r="BD33" t="s">
        <v>1926</v>
      </c>
      <c r="BE33" t="s">
        <v>1925</v>
      </c>
      <c r="BF33" t="s">
        <v>1924</v>
      </c>
      <c r="BH33" t="s">
        <v>435</v>
      </c>
      <c r="BL33" s="2" t="s">
        <v>435</v>
      </c>
      <c r="BM33" t="s">
        <v>435</v>
      </c>
      <c r="BO33" s="2"/>
      <c r="BP33" t="s">
        <v>1627</v>
      </c>
      <c r="BQ33" t="s">
        <v>2339</v>
      </c>
    </row>
    <row r="34" spans="1:69" customFormat="1" ht="12.5" x14ac:dyDescent="0.25">
      <c r="A34" s="2" t="s">
        <v>1936</v>
      </c>
      <c r="B34" s="2" t="s">
        <v>2334</v>
      </c>
      <c r="C34" s="2">
        <v>1</v>
      </c>
      <c r="D34" s="2" t="s">
        <v>2079</v>
      </c>
      <c r="E34" s="2" t="s">
        <v>1580</v>
      </c>
      <c r="F34" s="2" t="s">
        <v>1579</v>
      </c>
      <c r="G34" s="2" t="s">
        <v>1584</v>
      </c>
      <c r="H34" s="2" t="s">
        <v>1583</v>
      </c>
      <c r="I34" s="2"/>
      <c r="J34" s="2"/>
      <c r="K34" s="2" t="s">
        <v>1774</v>
      </c>
      <c r="L34" s="2" t="s">
        <v>435</v>
      </c>
      <c r="M34" s="2" t="s">
        <v>435</v>
      </c>
      <c r="N34" s="2" t="s">
        <v>435</v>
      </c>
      <c r="O34" s="2" t="s">
        <v>435</v>
      </c>
      <c r="P34" s="2" t="s">
        <v>435</v>
      </c>
      <c r="Q34" s="2" t="s">
        <v>2066</v>
      </c>
      <c r="R34" s="2" t="s">
        <v>435</v>
      </c>
      <c r="S34" s="69" t="s">
        <v>435</v>
      </c>
      <c r="T34" s="2" t="s">
        <v>435</v>
      </c>
      <c r="U34" s="2" t="s">
        <v>435</v>
      </c>
      <c r="V34" s="2" t="s">
        <v>435</v>
      </c>
      <c r="W34" s="2" t="s">
        <v>435</v>
      </c>
      <c r="X34" s="2"/>
      <c r="Y34" s="2" t="s">
        <v>1040</v>
      </c>
      <c r="Z34" s="2" t="s">
        <v>435</v>
      </c>
      <c r="AA34" s="2" t="s">
        <v>435</v>
      </c>
      <c r="AB34" s="2" t="s">
        <v>435</v>
      </c>
      <c r="AC34" s="2" t="s">
        <v>435</v>
      </c>
      <c r="AD34" t="s">
        <v>2055</v>
      </c>
      <c r="AE34" s="2" t="s">
        <v>435</v>
      </c>
      <c r="AF34" t="s">
        <v>435</v>
      </c>
      <c r="AJ34" s="2">
        <v>1.2</v>
      </c>
      <c r="AK34" s="2">
        <v>2.5</v>
      </c>
      <c r="AL34" s="2">
        <v>1.2</v>
      </c>
      <c r="AM34" s="2">
        <v>2.5</v>
      </c>
      <c r="AO34" t="s">
        <v>1629</v>
      </c>
      <c r="AP34" s="2" t="s">
        <v>2227</v>
      </c>
      <c r="AQ34" s="2" t="s">
        <v>1650</v>
      </c>
      <c r="AR34" s="2" t="s">
        <v>1650</v>
      </c>
      <c r="AS34" t="s">
        <v>435</v>
      </c>
      <c r="AT34" t="s">
        <v>435</v>
      </c>
      <c r="AU34" t="s">
        <v>435</v>
      </c>
      <c r="AV34" t="s">
        <v>435</v>
      </c>
      <c r="AW34" t="s">
        <v>435</v>
      </c>
      <c r="AX34" t="s">
        <v>435</v>
      </c>
      <c r="AY34" t="s">
        <v>435</v>
      </c>
      <c r="AZ34" t="s">
        <v>435</v>
      </c>
      <c r="BA34" t="s">
        <v>435</v>
      </c>
      <c r="BB34" t="s">
        <v>435</v>
      </c>
      <c r="BC34" t="s">
        <v>435</v>
      </c>
      <c r="BE34" t="s">
        <v>435</v>
      </c>
      <c r="BH34" t="s">
        <v>435</v>
      </c>
      <c r="BL34" s="2" t="s">
        <v>435</v>
      </c>
      <c r="BM34" t="s">
        <v>435</v>
      </c>
      <c r="BO34" s="2"/>
      <c r="BP34" t="s">
        <v>2335</v>
      </c>
      <c r="BQ34" t="s">
        <v>2336</v>
      </c>
    </row>
    <row r="35" spans="1:69" customFormat="1" ht="12.5" x14ac:dyDescent="0.25">
      <c r="A35" s="2" t="s">
        <v>1935</v>
      </c>
      <c r="B35" s="2" t="s">
        <v>2334</v>
      </c>
      <c r="C35" s="2">
        <v>1</v>
      </c>
      <c r="D35" s="2" t="s">
        <v>2080</v>
      </c>
      <c r="E35" s="2" t="s">
        <v>1578</v>
      </c>
      <c r="F35" s="2" t="s">
        <v>1635</v>
      </c>
      <c r="G35" s="2" t="s">
        <v>1580</v>
      </c>
      <c r="H35" s="2" t="s">
        <v>1579</v>
      </c>
      <c r="I35" s="2"/>
      <c r="J35" s="2"/>
      <c r="K35" s="2" t="s">
        <v>1774</v>
      </c>
      <c r="L35" s="2" t="s">
        <v>435</v>
      </c>
      <c r="M35" s="2" t="s">
        <v>435</v>
      </c>
      <c r="N35" s="2" t="s">
        <v>435</v>
      </c>
      <c r="O35" s="2" t="s">
        <v>435</v>
      </c>
      <c r="P35" s="2" t="s">
        <v>435</v>
      </c>
      <c r="Q35" s="2" t="s">
        <v>2066</v>
      </c>
      <c r="R35" s="2" t="s">
        <v>435</v>
      </c>
      <c r="S35" s="69" t="s">
        <v>435</v>
      </c>
      <c r="T35" s="2" t="s">
        <v>435</v>
      </c>
      <c r="U35" s="2" t="s">
        <v>435</v>
      </c>
      <c r="V35" s="2" t="s">
        <v>435</v>
      </c>
      <c r="W35" s="2" t="s">
        <v>435</v>
      </c>
      <c r="X35" s="2"/>
      <c r="Y35" s="2" t="s">
        <v>1040</v>
      </c>
      <c r="Z35" s="2" t="s">
        <v>435</v>
      </c>
      <c r="AA35" s="2" t="s">
        <v>435</v>
      </c>
      <c r="AB35" s="2" t="s">
        <v>435</v>
      </c>
      <c r="AC35" s="2" t="s">
        <v>435</v>
      </c>
      <c r="AD35" t="s">
        <v>2055</v>
      </c>
      <c r="AE35" s="2" t="s">
        <v>435</v>
      </c>
      <c r="AF35" t="s">
        <v>435</v>
      </c>
      <c r="AJ35" s="2">
        <v>1.2</v>
      </c>
      <c r="AK35" s="2">
        <v>2.5</v>
      </c>
      <c r="AL35" s="2">
        <v>1.2</v>
      </c>
      <c r="AM35" s="2">
        <v>2.5</v>
      </c>
      <c r="AO35" t="s">
        <v>1629</v>
      </c>
      <c r="AP35" t="s">
        <v>2062</v>
      </c>
      <c r="AQ35" s="2" t="s">
        <v>1650</v>
      </c>
      <c r="AR35" s="2" t="s">
        <v>1650</v>
      </c>
      <c r="AS35" t="s">
        <v>435</v>
      </c>
      <c r="AT35" t="s">
        <v>435</v>
      </c>
      <c r="AU35" t="s">
        <v>435</v>
      </c>
      <c r="AV35" t="s">
        <v>435</v>
      </c>
      <c r="AW35" t="s">
        <v>435</v>
      </c>
      <c r="AX35" t="s">
        <v>435</v>
      </c>
      <c r="AY35" t="s">
        <v>435</v>
      </c>
      <c r="AZ35" t="s">
        <v>435</v>
      </c>
      <c r="BA35" t="s">
        <v>435</v>
      </c>
      <c r="BB35" t="s">
        <v>435</v>
      </c>
      <c r="BC35" t="s">
        <v>435</v>
      </c>
      <c r="BE35" t="s">
        <v>435</v>
      </c>
      <c r="BH35" t="s">
        <v>435</v>
      </c>
      <c r="BL35" s="2" t="s">
        <v>435</v>
      </c>
      <c r="BM35" t="s">
        <v>435</v>
      </c>
      <c r="BO35" s="2"/>
      <c r="BP35" t="s">
        <v>2335</v>
      </c>
      <c r="BQ35" t="s">
        <v>2336</v>
      </c>
    </row>
    <row r="36" spans="1:69" customFormat="1" ht="12.5" x14ac:dyDescent="0.25">
      <c r="A36" s="2" t="s">
        <v>1934</v>
      </c>
      <c r="B36" s="2" t="s">
        <v>2334</v>
      </c>
      <c r="C36" s="2">
        <v>1</v>
      </c>
      <c r="D36" s="2" t="s">
        <v>2081</v>
      </c>
      <c r="E36" s="2" t="s">
        <v>1577</v>
      </c>
      <c r="F36" s="2" t="s">
        <v>1576</v>
      </c>
      <c r="G36" s="2" t="s">
        <v>1578</v>
      </c>
      <c r="H36" s="2" t="s">
        <v>1635</v>
      </c>
      <c r="I36" s="2"/>
      <c r="J36" s="2"/>
      <c r="K36" s="2" t="s">
        <v>1634</v>
      </c>
      <c r="L36" s="2" t="s">
        <v>435</v>
      </c>
      <c r="M36" s="2" t="s">
        <v>435</v>
      </c>
      <c r="N36" s="2" t="s">
        <v>435</v>
      </c>
      <c r="O36" s="2" t="s">
        <v>435</v>
      </c>
      <c r="P36" s="2" t="s">
        <v>435</v>
      </c>
      <c r="Q36" s="2" t="s">
        <v>435</v>
      </c>
      <c r="R36" s="2" t="s">
        <v>435</v>
      </c>
      <c r="S36" s="69" t="s">
        <v>435</v>
      </c>
      <c r="T36" s="2" t="s">
        <v>435</v>
      </c>
      <c r="U36" s="2" t="s">
        <v>435</v>
      </c>
      <c r="V36" s="2" t="s">
        <v>435</v>
      </c>
      <c r="W36" s="2" t="s">
        <v>435</v>
      </c>
      <c r="X36" s="2"/>
      <c r="Y36" s="2" t="s">
        <v>1040</v>
      </c>
      <c r="Z36" s="2" t="s">
        <v>435</v>
      </c>
      <c r="AA36" s="2" t="s">
        <v>435</v>
      </c>
      <c r="AB36" s="2" t="s">
        <v>435</v>
      </c>
      <c r="AC36" s="2" t="s">
        <v>435</v>
      </c>
      <c r="AD36" t="s">
        <v>2055</v>
      </c>
      <c r="AE36" s="2" t="s">
        <v>435</v>
      </c>
      <c r="AF36" t="s">
        <v>435</v>
      </c>
      <c r="AJ36" s="2">
        <v>1.2</v>
      </c>
      <c r="AK36" s="2">
        <v>2.5</v>
      </c>
      <c r="AL36" s="2">
        <v>1.2</v>
      </c>
      <c r="AM36" s="2">
        <v>2.5</v>
      </c>
      <c r="AO36" t="s">
        <v>1629</v>
      </c>
      <c r="AP36" t="s">
        <v>2069</v>
      </c>
      <c r="AQ36" s="2" t="s">
        <v>2009</v>
      </c>
      <c r="AR36" s="2" t="s">
        <v>2009</v>
      </c>
      <c r="AS36" t="s">
        <v>435</v>
      </c>
      <c r="AT36" t="s">
        <v>435</v>
      </c>
      <c r="AU36" t="s">
        <v>435</v>
      </c>
      <c r="AV36" t="s">
        <v>435</v>
      </c>
      <c r="AW36" t="s">
        <v>435</v>
      </c>
      <c r="AX36" t="s">
        <v>435</v>
      </c>
      <c r="AY36" t="s">
        <v>435</v>
      </c>
      <c r="AZ36" t="s">
        <v>435</v>
      </c>
      <c r="BA36" t="s">
        <v>435</v>
      </c>
      <c r="BB36" t="s">
        <v>435</v>
      </c>
      <c r="BC36" t="s">
        <v>435</v>
      </c>
      <c r="BE36" t="s">
        <v>435</v>
      </c>
      <c r="BH36" t="s">
        <v>435</v>
      </c>
      <c r="BL36" s="2" t="s">
        <v>435</v>
      </c>
      <c r="BM36" t="s">
        <v>435</v>
      </c>
      <c r="BO36" s="2"/>
      <c r="BP36" t="s">
        <v>2337</v>
      </c>
      <c r="BQ36" t="s">
        <v>2338</v>
      </c>
    </row>
    <row r="37" spans="1:69" customFormat="1" ht="12.5" x14ac:dyDescent="0.25">
      <c r="A37" s="2" t="s">
        <v>1933</v>
      </c>
      <c r="B37" s="2" t="s">
        <v>2334</v>
      </c>
      <c r="C37" s="2">
        <v>1</v>
      </c>
      <c r="D37" s="2" t="s">
        <v>2082</v>
      </c>
      <c r="E37" s="2" t="s">
        <v>1578</v>
      </c>
      <c r="F37" s="2" t="s">
        <v>1635</v>
      </c>
      <c r="G37" s="2" t="s">
        <v>1575</v>
      </c>
      <c r="H37" s="2" t="s">
        <v>1931</v>
      </c>
      <c r="I37" s="2"/>
      <c r="J37" s="2"/>
      <c r="K37" s="2" t="s">
        <v>1634</v>
      </c>
      <c r="L37" s="2" t="s">
        <v>435</v>
      </c>
      <c r="M37" s="2" t="s">
        <v>435</v>
      </c>
      <c r="N37" s="2" t="s">
        <v>435</v>
      </c>
      <c r="O37" s="2" t="s">
        <v>435</v>
      </c>
      <c r="P37" s="2" t="s">
        <v>435</v>
      </c>
      <c r="Q37" s="2" t="s">
        <v>435</v>
      </c>
      <c r="R37" s="2" t="s">
        <v>435</v>
      </c>
      <c r="S37" s="69" t="s">
        <v>435</v>
      </c>
      <c r="T37" s="2" t="s">
        <v>435</v>
      </c>
      <c r="U37" s="2" t="s">
        <v>435</v>
      </c>
      <c r="V37" s="2" t="s">
        <v>435</v>
      </c>
      <c r="W37" s="2" t="s">
        <v>435</v>
      </c>
      <c r="X37" s="2"/>
      <c r="Y37" s="2" t="s">
        <v>1040</v>
      </c>
      <c r="Z37" s="2" t="s">
        <v>435</v>
      </c>
      <c r="AA37" s="2" t="s">
        <v>435</v>
      </c>
      <c r="AB37" s="2" t="s">
        <v>435</v>
      </c>
      <c r="AC37" s="2" t="s">
        <v>435</v>
      </c>
      <c r="AD37" t="s">
        <v>2055</v>
      </c>
      <c r="AE37" s="2" t="s">
        <v>435</v>
      </c>
      <c r="AF37" t="s">
        <v>435</v>
      </c>
      <c r="AJ37" s="2">
        <v>1.2</v>
      </c>
      <c r="AK37" s="2">
        <v>2.5</v>
      </c>
      <c r="AL37" s="2">
        <v>1.2</v>
      </c>
      <c r="AM37" s="2">
        <v>2.5</v>
      </c>
      <c r="AO37" t="s">
        <v>1629</v>
      </c>
      <c r="AP37" t="s">
        <v>2069</v>
      </c>
      <c r="AQ37" s="2" t="s">
        <v>2009</v>
      </c>
      <c r="AR37" s="2" t="s">
        <v>2009</v>
      </c>
      <c r="AS37" t="s">
        <v>435</v>
      </c>
      <c r="AT37" t="s">
        <v>435</v>
      </c>
      <c r="AU37" t="s">
        <v>435</v>
      </c>
      <c r="AV37" t="s">
        <v>435</v>
      </c>
      <c r="AW37" t="s">
        <v>435</v>
      </c>
      <c r="AX37" t="s">
        <v>435</v>
      </c>
      <c r="AY37" t="s">
        <v>435</v>
      </c>
      <c r="AZ37" t="s">
        <v>435</v>
      </c>
      <c r="BA37" t="s">
        <v>435</v>
      </c>
      <c r="BB37" t="s">
        <v>435</v>
      </c>
      <c r="BC37" t="s">
        <v>435</v>
      </c>
      <c r="BE37" t="s">
        <v>435</v>
      </c>
      <c r="BH37" t="s">
        <v>435</v>
      </c>
      <c r="BL37" s="2" t="s">
        <v>435</v>
      </c>
      <c r="BM37" t="s">
        <v>435</v>
      </c>
      <c r="BO37" s="2"/>
      <c r="BP37" t="s">
        <v>2337</v>
      </c>
      <c r="BQ37" t="s">
        <v>2338</v>
      </c>
    </row>
    <row r="38" spans="1:69" customFormat="1" ht="12.5" x14ac:dyDescent="0.25">
      <c r="A38" s="2" t="s">
        <v>1932</v>
      </c>
      <c r="B38" s="2" t="s">
        <v>2334</v>
      </c>
      <c r="C38" s="2">
        <v>1</v>
      </c>
      <c r="D38" s="2" t="s">
        <v>2083</v>
      </c>
      <c r="E38" s="2" t="s">
        <v>1574</v>
      </c>
      <c r="F38" s="2" t="s">
        <v>1573</v>
      </c>
      <c r="G38" s="2" t="s">
        <v>1575</v>
      </c>
      <c r="H38" s="2" t="s">
        <v>1931</v>
      </c>
      <c r="I38" s="2"/>
      <c r="J38" s="2"/>
      <c r="K38" s="2" t="s">
        <v>1634</v>
      </c>
      <c r="L38" s="2" t="s">
        <v>435</v>
      </c>
      <c r="M38" s="2" t="s">
        <v>435</v>
      </c>
      <c r="N38" s="2" t="s">
        <v>435</v>
      </c>
      <c r="O38" s="2" t="s">
        <v>435</v>
      </c>
      <c r="P38" s="2" t="s">
        <v>435</v>
      </c>
      <c r="Q38" s="2" t="s">
        <v>435</v>
      </c>
      <c r="R38" s="2" t="s">
        <v>435</v>
      </c>
      <c r="S38" s="69" t="s">
        <v>435</v>
      </c>
      <c r="T38" s="2" t="s">
        <v>435</v>
      </c>
      <c r="U38" s="2" t="s">
        <v>435</v>
      </c>
      <c r="V38" s="2" t="s">
        <v>435</v>
      </c>
      <c r="W38" s="2" t="s">
        <v>435</v>
      </c>
      <c r="X38" s="2"/>
      <c r="Y38" s="2" t="s">
        <v>1040</v>
      </c>
      <c r="Z38" s="2" t="s">
        <v>435</v>
      </c>
      <c r="AA38" s="2" t="s">
        <v>435</v>
      </c>
      <c r="AB38" s="2" t="s">
        <v>435</v>
      </c>
      <c r="AC38" s="2" t="s">
        <v>435</v>
      </c>
      <c r="AD38" t="s">
        <v>2055</v>
      </c>
      <c r="AE38" s="2" t="s">
        <v>435</v>
      </c>
      <c r="AF38" t="s">
        <v>435</v>
      </c>
      <c r="AJ38" s="2">
        <v>1.2</v>
      </c>
      <c r="AK38" s="2">
        <v>2.5</v>
      </c>
      <c r="AL38" s="2">
        <v>1.2</v>
      </c>
      <c r="AM38" s="2">
        <v>2.5</v>
      </c>
      <c r="AO38" t="s">
        <v>1629</v>
      </c>
      <c r="AP38" t="s">
        <v>2069</v>
      </c>
      <c r="AQ38" s="2" t="s">
        <v>2009</v>
      </c>
      <c r="AR38" s="2" t="s">
        <v>2009</v>
      </c>
      <c r="AS38" t="s">
        <v>435</v>
      </c>
      <c r="AT38" t="s">
        <v>435</v>
      </c>
      <c r="AU38" t="s">
        <v>435</v>
      </c>
      <c r="AV38" t="s">
        <v>435</v>
      </c>
      <c r="AW38" t="s">
        <v>435</v>
      </c>
      <c r="AX38" t="s">
        <v>435</v>
      </c>
      <c r="AY38" t="s">
        <v>435</v>
      </c>
      <c r="AZ38" t="s">
        <v>435</v>
      </c>
      <c r="BA38" t="s">
        <v>435</v>
      </c>
      <c r="BB38" t="s">
        <v>435</v>
      </c>
      <c r="BC38" t="s">
        <v>435</v>
      </c>
      <c r="BE38" t="s">
        <v>435</v>
      </c>
      <c r="BH38" t="s">
        <v>435</v>
      </c>
      <c r="BL38" s="2" t="s">
        <v>435</v>
      </c>
      <c r="BM38" t="s">
        <v>435</v>
      </c>
      <c r="BO38" s="2"/>
      <c r="BP38" t="s">
        <v>2337</v>
      </c>
      <c r="BQ38" t="s">
        <v>2338</v>
      </c>
    </row>
    <row r="39" spans="1:69" customFormat="1" ht="12.5" x14ac:dyDescent="0.25">
      <c r="A39" s="2" t="s">
        <v>1930</v>
      </c>
      <c r="B39" s="2" t="s">
        <v>2334</v>
      </c>
      <c r="C39" s="2">
        <v>1</v>
      </c>
      <c r="D39" s="2" t="s">
        <v>2084</v>
      </c>
      <c r="E39" s="2" t="s">
        <v>1572</v>
      </c>
      <c r="F39" s="2" t="s">
        <v>1929</v>
      </c>
      <c r="G39" s="2" t="s">
        <v>1574</v>
      </c>
      <c r="H39" s="2" t="s">
        <v>1573</v>
      </c>
      <c r="I39" s="2"/>
      <c r="J39" s="2"/>
      <c r="K39" s="2" t="s">
        <v>1634</v>
      </c>
      <c r="L39" s="2" t="s">
        <v>435</v>
      </c>
      <c r="M39" s="2" t="s">
        <v>435</v>
      </c>
      <c r="N39" s="2" t="s">
        <v>435</v>
      </c>
      <c r="O39" s="2" t="s">
        <v>435</v>
      </c>
      <c r="P39" s="2" t="s">
        <v>435</v>
      </c>
      <c r="Q39" s="2" t="s">
        <v>2066</v>
      </c>
      <c r="R39" s="2" t="s">
        <v>435</v>
      </c>
      <c r="S39" s="69" t="s">
        <v>435</v>
      </c>
      <c r="T39" s="2" t="s">
        <v>435</v>
      </c>
      <c r="U39" s="2" t="s">
        <v>435</v>
      </c>
      <c r="V39" s="2" t="s">
        <v>435</v>
      </c>
      <c r="W39" s="2" t="s">
        <v>435</v>
      </c>
      <c r="X39" s="2"/>
      <c r="Y39" s="2" t="s">
        <v>1040</v>
      </c>
      <c r="Z39" s="2" t="s">
        <v>435</v>
      </c>
      <c r="AA39" s="2" t="s">
        <v>435</v>
      </c>
      <c r="AB39" s="2" t="s">
        <v>435</v>
      </c>
      <c r="AC39" s="2" t="s">
        <v>435</v>
      </c>
      <c r="AD39" t="s">
        <v>2055</v>
      </c>
      <c r="AE39" s="2" t="s">
        <v>435</v>
      </c>
      <c r="AF39" t="s">
        <v>435</v>
      </c>
      <c r="AJ39" s="2">
        <v>1</v>
      </c>
      <c r="AK39" s="2">
        <v>2.5</v>
      </c>
      <c r="AL39" s="2">
        <v>1</v>
      </c>
      <c r="AM39" s="2">
        <v>2.5</v>
      </c>
      <c r="AO39" t="s">
        <v>1629</v>
      </c>
      <c r="AP39" t="s">
        <v>2069</v>
      </c>
      <c r="AQ39" s="2" t="s">
        <v>2009</v>
      </c>
      <c r="AR39" s="2" t="s">
        <v>2009</v>
      </c>
      <c r="AS39" t="s">
        <v>435</v>
      </c>
      <c r="AT39" t="s">
        <v>435</v>
      </c>
      <c r="AU39" t="s">
        <v>435</v>
      </c>
      <c r="AV39" t="s">
        <v>435</v>
      </c>
      <c r="AW39" t="s">
        <v>435</v>
      </c>
      <c r="AX39" t="s">
        <v>435</v>
      </c>
      <c r="AY39" t="s">
        <v>435</v>
      </c>
      <c r="AZ39" t="s">
        <v>435</v>
      </c>
      <c r="BA39" t="s">
        <v>435</v>
      </c>
      <c r="BB39" t="s">
        <v>435</v>
      </c>
      <c r="BC39" t="s">
        <v>435</v>
      </c>
      <c r="BE39" t="s">
        <v>435</v>
      </c>
      <c r="BH39" t="s">
        <v>435</v>
      </c>
      <c r="BL39" s="2" t="s">
        <v>435</v>
      </c>
      <c r="BM39" t="s">
        <v>435</v>
      </c>
      <c r="BO39" s="2"/>
      <c r="BP39" t="s">
        <v>2340</v>
      </c>
      <c r="BQ39" t="s">
        <v>2341</v>
      </c>
    </row>
    <row r="40" spans="1:69" customFormat="1" ht="13" x14ac:dyDescent="0.3">
      <c r="A40" s="2" t="s">
        <v>1928</v>
      </c>
      <c r="B40" s="2" t="s">
        <v>2326</v>
      </c>
      <c r="C40" s="2">
        <v>1</v>
      </c>
      <c r="D40" s="2" t="s">
        <v>2085</v>
      </c>
      <c r="E40" s="2" t="s">
        <v>1571</v>
      </c>
      <c r="F40" s="2" t="s">
        <v>1927</v>
      </c>
      <c r="G40" s="2" t="s">
        <v>1563</v>
      </c>
      <c r="H40" s="2" t="s">
        <v>1562</v>
      </c>
      <c r="I40" s="2"/>
      <c r="J40" s="2"/>
      <c r="K40" s="2" t="s">
        <v>1034</v>
      </c>
      <c r="L40" s="2" t="s">
        <v>435</v>
      </c>
      <c r="M40" s="2" t="s">
        <v>435</v>
      </c>
      <c r="N40" s="2" t="s">
        <v>435</v>
      </c>
      <c r="O40" s="2" t="s">
        <v>435</v>
      </c>
      <c r="P40" s="1" t="s">
        <v>435</v>
      </c>
      <c r="Q40" s="2" t="s">
        <v>435</v>
      </c>
      <c r="R40" s="2" t="s">
        <v>1651</v>
      </c>
      <c r="S40" s="69">
        <v>2</v>
      </c>
      <c r="T40" s="2" t="s">
        <v>435</v>
      </c>
      <c r="U40" s="2" t="s">
        <v>435</v>
      </c>
      <c r="V40" s="2" t="s">
        <v>435</v>
      </c>
      <c r="W40" s="2" t="s">
        <v>2023</v>
      </c>
      <c r="X40" s="2"/>
      <c r="Y40" s="2" t="s">
        <v>1040</v>
      </c>
      <c r="Z40" s="2" t="s">
        <v>435</v>
      </c>
      <c r="AA40" s="2" t="s">
        <v>435</v>
      </c>
      <c r="AB40" s="2" t="s">
        <v>435</v>
      </c>
      <c r="AC40" s="2" t="s">
        <v>435</v>
      </c>
      <c r="AD40" t="s">
        <v>435</v>
      </c>
      <c r="AE40" s="2" t="s">
        <v>435</v>
      </c>
      <c r="AF40" t="s">
        <v>435</v>
      </c>
      <c r="AJ40" s="2">
        <v>2.0099999999999998</v>
      </c>
      <c r="AK40" s="2">
        <v>2.5</v>
      </c>
      <c r="AL40" s="2">
        <v>1.86</v>
      </c>
      <c r="AM40" s="2">
        <v>2.4500000000000002</v>
      </c>
      <c r="AO40" t="s">
        <v>1901</v>
      </c>
      <c r="AP40" t="s">
        <v>2062</v>
      </c>
      <c r="AQ40" s="2" t="s">
        <v>1650</v>
      </c>
      <c r="AR40" s="2" t="s">
        <v>1650</v>
      </c>
      <c r="AS40" t="s">
        <v>435</v>
      </c>
      <c r="AT40" t="s">
        <v>435</v>
      </c>
      <c r="AU40" t="s">
        <v>435</v>
      </c>
      <c r="AV40" t="s">
        <v>435</v>
      </c>
      <c r="AW40" t="s">
        <v>435</v>
      </c>
      <c r="AX40" t="s">
        <v>435</v>
      </c>
      <c r="AY40" t="s">
        <v>2063</v>
      </c>
      <c r="AZ40" t="s">
        <v>2008</v>
      </c>
      <c r="BA40" t="s">
        <v>2009</v>
      </c>
      <c r="BB40" t="s">
        <v>1628</v>
      </c>
      <c r="BC40" t="s">
        <v>1628</v>
      </c>
      <c r="BD40" t="s">
        <v>1926</v>
      </c>
      <c r="BE40" t="s">
        <v>435</v>
      </c>
      <c r="BF40" t="s">
        <v>1924</v>
      </c>
      <c r="BH40" t="s">
        <v>2049</v>
      </c>
      <c r="BI40" t="s">
        <v>1040</v>
      </c>
      <c r="BL40" s="2" t="s">
        <v>435</v>
      </c>
      <c r="BM40" t="s">
        <v>435</v>
      </c>
      <c r="BO40" s="2" t="s">
        <v>2333</v>
      </c>
      <c r="BP40" t="s">
        <v>1923</v>
      </c>
      <c r="BQ40" t="s">
        <v>2064</v>
      </c>
    </row>
    <row r="41" spans="1:69" customFormat="1" ht="13" x14ac:dyDescent="0.3">
      <c r="A41" s="2" t="s">
        <v>1922</v>
      </c>
      <c r="B41" s="2" t="s">
        <v>2326</v>
      </c>
      <c r="C41" s="2">
        <v>1</v>
      </c>
      <c r="D41" s="2" t="s">
        <v>2086</v>
      </c>
      <c r="E41" s="2" t="s">
        <v>1561</v>
      </c>
      <c r="F41" s="2" t="s">
        <v>1917</v>
      </c>
      <c r="G41" s="2" t="s">
        <v>1564</v>
      </c>
      <c r="H41" s="2" t="s">
        <v>1902</v>
      </c>
      <c r="I41" s="2"/>
      <c r="J41" s="2"/>
      <c r="K41" s="2" t="s">
        <v>1034</v>
      </c>
      <c r="L41" s="2" t="s">
        <v>2394</v>
      </c>
      <c r="M41" s="2" t="s">
        <v>435</v>
      </c>
      <c r="N41" s="2" t="s">
        <v>435</v>
      </c>
      <c r="O41" s="2" t="s">
        <v>435</v>
      </c>
      <c r="P41" s="1" t="s">
        <v>435</v>
      </c>
      <c r="Q41" s="2" t="s">
        <v>435</v>
      </c>
      <c r="R41" s="2" t="s">
        <v>1651</v>
      </c>
      <c r="S41" s="69">
        <v>2</v>
      </c>
      <c r="T41" s="2" t="s">
        <v>435</v>
      </c>
      <c r="U41" s="2" t="s">
        <v>435</v>
      </c>
      <c r="V41" s="2" t="s">
        <v>435</v>
      </c>
      <c r="W41" s="2" t="s">
        <v>435</v>
      </c>
      <c r="X41" s="2"/>
      <c r="Y41" s="2" t="s">
        <v>1040</v>
      </c>
      <c r="Z41" s="2" t="s">
        <v>1040</v>
      </c>
      <c r="AA41" s="2" t="s">
        <v>435</v>
      </c>
      <c r="AB41" s="2" t="s">
        <v>435</v>
      </c>
      <c r="AC41" s="2" t="s">
        <v>435</v>
      </c>
      <c r="AD41" t="s">
        <v>435</v>
      </c>
      <c r="AE41" s="2" t="s">
        <v>1040</v>
      </c>
      <c r="AF41" t="s">
        <v>435</v>
      </c>
      <c r="AJ41" s="2">
        <v>2.15</v>
      </c>
      <c r="AK41" s="2">
        <v>3.5</v>
      </c>
      <c r="AL41" s="2">
        <v>2</v>
      </c>
      <c r="AM41" s="2">
        <v>3.5</v>
      </c>
      <c r="AO41" t="s">
        <v>1901</v>
      </c>
      <c r="AP41" t="s">
        <v>2062</v>
      </c>
      <c r="AQ41" s="2" t="s">
        <v>1650</v>
      </c>
      <c r="AR41" s="2" t="s">
        <v>1650</v>
      </c>
      <c r="AS41" t="s">
        <v>435</v>
      </c>
      <c r="AT41" t="s">
        <v>435</v>
      </c>
      <c r="AU41" t="s">
        <v>435</v>
      </c>
      <c r="AV41" t="s">
        <v>435</v>
      </c>
      <c r="AW41" t="s">
        <v>435</v>
      </c>
      <c r="AX41" t="s">
        <v>435</v>
      </c>
      <c r="AY41" t="s">
        <v>2063</v>
      </c>
      <c r="AZ41" t="s">
        <v>2008</v>
      </c>
      <c r="BA41" t="s">
        <v>2009</v>
      </c>
      <c r="BB41" t="s">
        <v>1628</v>
      </c>
      <c r="BC41" t="s">
        <v>1628</v>
      </c>
      <c r="BD41" t="s">
        <v>1926</v>
      </c>
      <c r="BE41" t="s">
        <v>435</v>
      </c>
      <c r="BH41" t="s">
        <v>2049</v>
      </c>
      <c r="BI41" t="s">
        <v>1040</v>
      </c>
      <c r="BL41" s="2" t="s">
        <v>1040</v>
      </c>
      <c r="BM41" t="s">
        <v>435</v>
      </c>
      <c r="BO41" s="2" t="s">
        <v>2402</v>
      </c>
      <c r="BP41" t="s">
        <v>1908</v>
      </c>
      <c r="BQ41" t="s">
        <v>2087</v>
      </c>
    </row>
    <row r="42" spans="1:69" customFormat="1" ht="13" x14ac:dyDescent="0.3">
      <c r="A42" s="2" t="s">
        <v>1921</v>
      </c>
      <c r="B42" s="2" t="s">
        <v>2326</v>
      </c>
      <c r="C42" s="2">
        <v>1</v>
      </c>
      <c r="D42" s="2" t="s">
        <v>2088</v>
      </c>
      <c r="E42" s="2" t="s">
        <v>1561</v>
      </c>
      <c r="F42" s="2" t="s">
        <v>1917</v>
      </c>
      <c r="G42" s="2" t="s">
        <v>1561</v>
      </c>
      <c r="H42" s="2" t="s">
        <v>1917</v>
      </c>
      <c r="I42" s="2"/>
      <c r="J42" s="2"/>
      <c r="K42" s="2" t="s">
        <v>1033</v>
      </c>
      <c r="L42" s="2" t="s">
        <v>435</v>
      </c>
      <c r="M42" s="2" t="s">
        <v>435</v>
      </c>
      <c r="N42" s="2" t="s">
        <v>435</v>
      </c>
      <c r="O42" s="2" t="s">
        <v>435</v>
      </c>
      <c r="P42" s="1" t="s">
        <v>435</v>
      </c>
      <c r="Q42" s="2" t="s">
        <v>435</v>
      </c>
      <c r="R42" s="2" t="s">
        <v>435</v>
      </c>
      <c r="S42" s="69" t="s">
        <v>435</v>
      </c>
      <c r="T42" s="2" t="s">
        <v>435</v>
      </c>
      <c r="U42" s="2" t="s">
        <v>435</v>
      </c>
      <c r="V42" s="2" t="s">
        <v>435</v>
      </c>
      <c r="W42" s="2" t="s">
        <v>435</v>
      </c>
      <c r="X42" s="2"/>
      <c r="Y42" s="2" t="s">
        <v>435</v>
      </c>
      <c r="Z42" s="2" t="s">
        <v>435</v>
      </c>
      <c r="AA42" s="2" t="s">
        <v>435</v>
      </c>
      <c r="AB42" s="2" t="s">
        <v>435</v>
      </c>
      <c r="AC42" s="2" t="s">
        <v>435</v>
      </c>
      <c r="AD42" t="s">
        <v>435</v>
      </c>
      <c r="AE42" s="2" t="s">
        <v>435</v>
      </c>
      <c r="AF42" t="s">
        <v>435</v>
      </c>
      <c r="AJ42" s="133">
        <v>2.15</v>
      </c>
      <c r="AK42" s="2">
        <v>3.5</v>
      </c>
      <c r="AL42" s="133">
        <v>2.15</v>
      </c>
      <c r="AM42" s="133">
        <v>3.5</v>
      </c>
      <c r="AO42" t="s">
        <v>1920</v>
      </c>
      <c r="AP42" t="s">
        <v>2062</v>
      </c>
      <c r="AQ42" s="2" t="s">
        <v>1650</v>
      </c>
      <c r="AR42" s="2" t="s">
        <v>1650</v>
      </c>
      <c r="AS42" t="s">
        <v>435</v>
      </c>
      <c r="AT42" t="s">
        <v>435</v>
      </c>
      <c r="AU42" t="s">
        <v>435</v>
      </c>
      <c r="AV42" t="s">
        <v>435</v>
      </c>
      <c r="AW42" t="s">
        <v>435</v>
      </c>
      <c r="AX42" t="s">
        <v>435</v>
      </c>
      <c r="AY42" t="s">
        <v>435</v>
      </c>
      <c r="AZ42" t="s">
        <v>435</v>
      </c>
      <c r="BA42" t="s">
        <v>435</v>
      </c>
      <c r="BB42" t="s">
        <v>1628</v>
      </c>
      <c r="BC42" t="s">
        <v>1628</v>
      </c>
      <c r="BE42" t="s">
        <v>435</v>
      </c>
      <c r="BH42" t="s">
        <v>435</v>
      </c>
      <c r="BL42" s="2" t="s">
        <v>435</v>
      </c>
      <c r="BM42" t="s">
        <v>435</v>
      </c>
      <c r="BO42" s="2"/>
      <c r="BP42" t="s">
        <v>2342</v>
      </c>
      <c r="BQ42" t="s">
        <v>2343</v>
      </c>
    </row>
    <row r="43" spans="1:69" customFormat="1" ht="13" x14ac:dyDescent="0.3">
      <c r="A43" s="2" t="s">
        <v>1919</v>
      </c>
      <c r="B43" s="2" t="s">
        <v>2326</v>
      </c>
      <c r="C43" s="2">
        <v>1</v>
      </c>
      <c r="D43" s="2" t="s">
        <v>2089</v>
      </c>
      <c r="E43" s="2" t="s">
        <v>1560</v>
      </c>
      <c r="F43" s="2" t="s">
        <v>1906</v>
      </c>
      <c r="G43" s="2" t="s">
        <v>1564</v>
      </c>
      <c r="H43" s="2" t="s">
        <v>1902</v>
      </c>
      <c r="I43" s="2"/>
      <c r="J43" s="2"/>
      <c r="K43" s="2" t="s">
        <v>1034</v>
      </c>
      <c r="L43" s="2" t="s">
        <v>2394</v>
      </c>
      <c r="M43" s="2" t="s">
        <v>435</v>
      </c>
      <c r="N43" s="2" t="s">
        <v>435</v>
      </c>
      <c r="O43" s="2" t="s">
        <v>435</v>
      </c>
      <c r="P43" s="1" t="s">
        <v>435</v>
      </c>
      <c r="Q43" s="2" t="s">
        <v>2066</v>
      </c>
      <c r="R43" s="2" t="s">
        <v>1651</v>
      </c>
      <c r="S43" s="69">
        <v>2</v>
      </c>
      <c r="T43" s="2" t="s">
        <v>435</v>
      </c>
      <c r="U43" s="2" t="s">
        <v>435</v>
      </c>
      <c r="V43" s="2" t="s">
        <v>435</v>
      </c>
      <c r="W43" s="2" t="s">
        <v>435</v>
      </c>
      <c r="X43" s="2"/>
      <c r="Y43" s="2" t="s">
        <v>1040</v>
      </c>
      <c r="Z43" s="2" t="s">
        <v>1040</v>
      </c>
      <c r="AA43" s="2" t="s">
        <v>435</v>
      </c>
      <c r="AB43" s="2" t="s">
        <v>435</v>
      </c>
      <c r="AC43" s="2" t="s">
        <v>435</v>
      </c>
      <c r="AD43" t="s">
        <v>435</v>
      </c>
      <c r="AE43" s="2" t="s">
        <v>1040</v>
      </c>
      <c r="AF43" t="s">
        <v>435</v>
      </c>
      <c r="AJ43" s="2">
        <v>2.15</v>
      </c>
      <c r="AK43" s="2">
        <v>3.5</v>
      </c>
      <c r="AL43" s="2">
        <v>2</v>
      </c>
      <c r="AM43" s="2">
        <v>3.5</v>
      </c>
      <c r="AO43" t="s">
        <v>1901</v>
      </c>
      <c r="AP43" t="s">
        <v>2062</v>
      </c>
      <c r="AQ43" s="2" t="s">
        <v>1650</v>
      </c>
      <c r="AR43" s="2" t="s">
        <v>1650</v>
      </c>
      <c r="AS43" t="s">
        <v>435</v>
      </c>
      <c r="AT43" t="s">
        <v>435</v>
      </c>
      <c r="AU43" t="s">
        <v>435</v>
      </c>
      <c r="AV43" t="s">
        <v>435</v>
      </c>
      <c r="AW43" t="s">
        <v>435</v>
      </c>
      <c r="AX43" t="s">
        <v>435</v>
      </c>
      <c r="AY43" t="s">
        <v>2063</v>
      </c>
      <c r="AZ43" t="s">
        <v>2008</v>
      </c>
      <c r="BA43" t="s">
        <v>2009</v>
      </c>
      <c r="BB43" t="s">
        <v>1628</v>
      </c>
      <c r="BC43" t="s">
        <v>1628</v>
      </c>
      <c r="BD43" t="s">
        <v>1926</v>
      </c>
      <c r="BE43" t="s">
        <v>435</v>
      </c>
      <c r="BH43" t="s">
        <v>2049</v>
      </c>
      <c r="BI43" t="s">
        <v>1040</v>
      </c>
      <c r="BL43" s="2" t="s">
        <v>1040</v>
      </c>
      <c r="BM43" t="s">
        <v>435</v>
      </c>
      <c r="BO43" s="2" t="s">
        <v>2402</v>
      </c>
      <c r="BP43" t="s">
        <v>1908</v>
      </c>
      <c r="BQ43" t="s">
        <v>2087</v>
      </c>
    </row>
    <row r="44" spans="1:69" customFormat="1" ht="13" x14ac:dyDescent="0.3">
      <c r="A44" s="2" t="s">
        <v>1918</v>
      </c>
      <c r="B44" s="2" t="s">
        <v>2334</v>
      </c>
      <c r="C44" s="2">
        <v>1</v>
      </c>
      <c r="D44" s="2" t="s">
        <v>2090</v>
      </c>
      <c r="E44" s="2" t="s">
        <v>1561</v>
      </c>
      <c r="F44" s="2" t="s">
        <v>1917</v>
      </c>
      <c r="G44" s="2" t="s">
        <v>1560</v>
      </c>
      <c r="H44" s="2" t="s">
        <v>1906</v>
      </c>
      <c r="I44" s="2"/>
      <c r="J44" s="2"/>
      <c r="K44" s="2" t="s">
        <v>1774</v>
      </c>
      <c r="L44" s="2" t="s">
        <v>435</v>
      </c>
      <c r="M44" s="2" t="s">
        <v>435</v>
      </c>
      <c r="N44" s="2" t="s">
        <v>435</v>
      </c>
      <c r="O44" s="2" t="s">
        <v>435</v>
      </c>
      <c r="P44" s="1" t="s">
        <v>435</v>
      </c>
      <c r="Q44" s="2" t="s">
        <v>2066</v>
      </c>
      <c r="R44" s="2" t="s">
        <v>435</v>
      </c>
      <c r="S44" s="69" t="s">
        <v>435</v>
      </c>
      <c r="T44" s="2" t="s">
        <v>435</v>
      </c>
      <c r="U44" s="2" t="s">
        <v>435</v>
      </c>
      <c r="V44" s="2" t="s">
        <v>435</v>
      </c>
      <c r="W44" s="2" t="s">
        <v>435</v>
      </c>
      <c r="X44" s="2"/>
      <c r="Y44" s="2" t="s">
        <v>1040</v>
      </c>
      <c r="Z44" s="2" t="s">
        <v>435</v>
      </c>
      <c r="AA44" s="2" t="s">
        <v>435</v>
      </c>
      <c r="AB44" s="2" t="s">
        <v>435</v>
      </c>
      <c r="AC44" s="2" t="s">
        <v>435</v>
      </c>
      <c r="AD44" t="s">
        <v>2055</v>
      </c>
      <c r="AE44" s="2" t="s">
        <v>435</v>
      </c>
      <c r="AF44" t="s">
        <v>435</v>
      </c>
      <c r="AJ44" s="2">
        <v>1.2</v>
      </c>
      <c r="AK44" s="2">
        <v>2.5</v>
      </c>
      <c r="AL44" s="2">
        <v>1.2</v>
      </c>
      <c r="AM44" s="2">
        <v>2.5</v>
      </c>
      <c r="AO44" t="s">
        <v>1629</v>
      </c>
      <c r="AP44" s="2" t="s">
        <v>2227</v>
      </c>
      <c r="AQ44" s="2" t="s">
        <v>1650</v>
      </c>
      <c r="AR44" s="2" t="s">
        <v>1650</v>
      </c>
      <c r="AS44" t="s">
        <v>435</v>
      </c>
      <c r="AT44" t="s">
        <v>435</v>
      </c>
      <c r="AU44" t="s">
        <v>435</v>
      </c>
      <c r="AV44" t="s">
        <v>435</v>
      </c>
      <c r="AW44" t="s">
        <v>435</v>
      </c>
      <c r="AX44" t="s">
        <v>435</v>
      </c>
      <c r="AY44" t="s">
        <v>435</v>
      </c>
      <c r="AZ44" t="s">
        <v>435</v>
      </c>
      <c r="BA44" t="s">
        <v>435</v>
      </c>
      <c r="BB44" t="s">
        <v>435</v>
      </c>
      <c r="BC44" t="s">
        <v>435</v>
      </c>
      <c r="BE44" t="s">
        <v>435</v>
      </c>
      <c r="BH44" t="s">
        <v>435</v>
      </c>
      <c r="BL44" s="2" t="s">
        <v>435</v>
      </c>
      <c r="BM44" t="s">
        <v>435</v>
      </c>
      <c r="BO44" s="2"/>
      <c r="BP44" t="s">
        <v>2335</v>
      </c>
      <c r="BQ44" t="s">
        <v>2336</v>
      </c>
    </row>
    <row r="45" spans="1:69" customFormat="1" ht="13" x14ac:dyDescent="0.3">
      <c r="A45" s="2" t="s">
        <v>1916</v>
      </c>
      <c r="B45" s="2" t="s">
        <v>2334</v>
      </c>
      <c r="C45" s="2">
        <v>1</v>
      </c>
      <c r="D45" s="2" t="s">
        <v>2091</v>
      </c>
      <c r="E45" s="2" t="s">
        <v>1559</v>
      </c>
      <c r="F45" s="2" t="s">
        <v>1913</v>
      </c>
      <c r="G45" s="2" t="s">
        <v>1557</v>
      </c>
      <c r="H45" s="2" t="s">
        <v>1556</v>
      </c>
      <c r="I45" s="2"/>
      <c r="J45" s="2"/>
      <c r="K45" s="2" t="s">
        <v>1634</v>
      </c>
      <c r="L45" s="2" t="s">
        <v>435</v>
      </c>
      <c r="M45" s="2" t="s">
        <v>435</v>
      </c>
      <c r="N45" s="2" t="s">
        <v>435</v>
      </c>
      <c r="O45" s="2" t="s">
        <v>435</v>
      </c>
      <c r="P45" s="1" t="s">
        <v>435</v>
      </c>
      <c r="Q45" s="2" t="s">
        <v>2066</v>
      </c>
      <c r="R45" s="2" t="s">
        <v>435</v>
      </c>
      <c r="S45" s="69" t="s">
        <v>435</v>
      </c>
      <c r="T45" s="2" t="s">
        <v>435</v>
      </c>
      <c r="U45" s="2" t="s">
        <v>435</v>
      </c>
      <c r="V45" s="2" t="s">
        <v>435</v>
      </c>
      <c r="W45" s="2" t="s">
        <v>435</v>
      </c>
      <c r="X45" s="2"/>
      <c r="Y45" s="2" t="s">
        <v>1040</v>
      </c>
      <c r="Z45" s="2" t="s">
        <v>435</v>
      </c>
      <c r="AA45" s="2" t="s">
        <v>435</v>
      </c>
      <c r="AB45" s="2" t="s">
        <v>435</v>
      </c>
      <c r="AC45" s="2" t="s">
        <v>435</v>
      </c>
      <c r="AD45" t="s">
        <v>2055</v>
      </c>
      <c r="AE45" s="2" t="s">
        <v>435</v>
      </c>
      <c r="AF45" t="s">
        <v>435</v>
      </c>
      <c r="AJ45" s="2">
        <v>1.2</v>
      </c>
      <c r="AK45" s="2">
        <v>2.5</v>
      </c>
      <c r="AL45" s="2">
        <v>1.2</v>
      </c>
      <c r="AM45" s="2">
        <v>2.5</v>
      </c>
      <c r="AO45" t="s">
        <v>1629</v>
      </c>
      <c r="AP45" t="s">
        <v>2069</v>
      </c>
      <c r="AQ45" s="2" t="s">
        <v>2009</v>
      </c>
      <c r="AR45" s="2" t="s">
        <v>2009</v>
      </c>
      <c r="AS45" t="s">
        <v>435</v>
      </c>
      <c r="AT45" t="s">
        <v>435</v>
      </c>
      <c r="AU45" t="s">
        <v>435</v>
      </c>
      <c r="AV45" t="s">
        <v>435</v>
      </c>
      <c r="AW45" t="s">
        <v>435</v>
      </c>
      <c r="AX45" t="s">
        <v>435</v>
      </c>
      <c r="AY45" t="s">
        <v>435</v>
      </c>
      <c r="AZ45" t="s">
        <v>435</v>
      </c>
      <c r="BA45" t="s">
        <v>435</v>
      </c>
      <c r="BB45" t="s">
        <v>435</v>
      </c>
      <c r="BC45" t="s">
        <v>435</v>
      </c>
      <c r="BE45" t="s">
        <v>435</v>
      </c>
      <c r="BH45" t="s">
        <v>435</v>
      </c>
      <c r="BL45" s="2" t="s">
        <v>435</v>
      </c>
      <c r="BM45" t="s">
        <v>435</v>
      </c>
      <c r="BO45" s="2"/>
      <c r="BP45" t="s">
        <v>2337</v>
      </c>
      <c r="BQ45" t="s">
        <v>2338</v>
      </c>
    </row>
    <row r="46" spans="1:69" customFormat="1" ht="13" x14ac:dyDescent="0.3">
      <c r="A46" s="2" t="s">
        <v>1915</v>
      </c>
      <c r="B46" s="2" t="s">
        <v>2326</v>
      </c>
      <c r="C46" s="2">
        <v>1</v>
      </c>
      <c r="D46" s="2" t="s">
        <v>2092</v>
      </c>
      <c r="E46" s="2" t="s">
        <v>1558</v>
      </c>
      <c r="F46" s="2" t="s">
        <v>1914</v>
      </c>
      <c r="G46" s="2" t="s">
        <v>1559</v>
      </c>
      <c r="H46" s="2" t="s">
        <v>1913</v>
      </c>
      <c r="I46" s="2"/>
      <c r="J46" s="2"/>
      <c r="K46" s="2" t="s">
        <v>1034</v>
      </c>
      <c r="L46" s="2" t="s">
        <v>435</v>
      </c>
      <c r="M46" s="2" t="s">
        <v>435</v>
      </c>
      <c r="N46" s="2" t="s">
        <v>435</v>
      </c>
      <c r="O46" s="2" t="s">
        <v>435</v>
      </c>
      <c r="P46" s="1" t="s">
        <v>435</v>
      </c>
      <c r="Q46" s="2" t="s">
        <v>2066</v>
      </c>
      <c r="R46" s="2" t="s">
        <v>1036</v>
      </c>
      <c r="S46" s="69">
        <v>1</v>
      </c>
      <c r="T46" s="2" t="s">
        <v>435</v>
      </c>
      <c r="U46" s="2" t="s">
        <v>435</v>
      </c>
      <c r="V46" s="2" t="s">
        <v>435</v>
      </c>
      <c r="W46" s="2" t="s">
        <v>435</v>
      </c>
      <c r="X46" s="2"/>
      <c r="Y46" s="2" t="s">
        <v>435</v>
      </c>
      <c r="Z46" s="2" t="s">
        <v>435</v>
      </c>
      <c r="AA46" s="2" t="s">
        <v>435</v>
      </c>
      <c r="AB46" s="2" t="s">
        <v>435</v>
      </c>
      <c r="AC46" s="2" t="s">
        <v>435</v>
      </c>
      <c r="AD46" t="s">
        <v>435</v>
      </c>
      <c r="AE46" s="2" t="s">
        <v>435</v>
      </c>
      <c r="AF46" t="s">
        <v>435</v>
      </c>
      <c r="AJ46" s="2">
        <v>1.01</v>
      </c>
      <c r="AK46" s="2">
        <v>2.2599999999999998</v>
      </c>
      <c r="AL46" s="2">
        <v>0.88500000000000001</v>
      </c>
      <c r="AM46" s="2">
        <v>2.21</v>
      </c>
      <c r="AO46" t="s">
        <v>1629</v>
      </c>
      <c r="AP46" t="s">
        <v>2062</v>
      </c>
      <c r="AQ46" s="2" t="s">
        <v>1650</v>
      </c>
      <c r="AR46" s="2" t="s">
        <v>1650</v>
      </c>
      <c r="AS46" t="s">
        <v>435</v>
      </c>
      <c r="AT46" t="s">
        <v>435</v>
      </c>
      <c r="AU46" t="s">
        <v>435</v>
      </c>
      <c r="AV46" t="s">
        <v>435</v>
      </c>
      <c r="AW46" t="s">
        <v>435</v>
      </c>
      <c r="AX46" t="s">
        <v>435</v>
      </c>
      <c r="AY46" t="s">
        <v>2063</v>
      </c>
      <c r="AZ46" t="s">
        <v>2008</v>
      </c>
      <c r="BA46" t="s">
        <v>2009</v>
      </c>
      <c r="BB46" t="s">
        <v>1628</v>
      </c>
      <c r="BC46" t="s">
        <v>1628</v>
      </c>
      <c r="BE46" t="s">
        <v>435</v>
      </c>
      <c r="BH46" t="s">
        <v>435</v>
      </c>
      <c r="BL46" s="2" t="s">
        <v>435</v>
      </c>
      <c r="BM46" t="s">
        <v>435</v>
      </c>
      <c r="BO46" s="2"/>
      <c r="BP46" t="s">
        <v>1627</v>
      </c>
      <c r="BQ46" t="s">
        <v>2339</v>
      </c>
    </row>
    <row r="47" spans="1:69" customFormat="1" ht="13" x14ac:dyDescent="0.3">
      <c r="A47" s="2" t="s">
        <v>1912</v>
      </c>
      <c r="B47" s="2" t="s">
        <v>2326</v>
      </c>
      <c r="C47" s="2">
        <v>1</v>
      </c>
      <c r="D47" s="2" t="s">
        <v>2093</v>
      </c>
      <c r="E47" s="2" t="s">
        <v>1553</v>
      </c>
      <c r="F47" s="2" t="s">
        <v>1552</v>
      </c>
      <c r="G47" s="2" t="s">
        <v>1557</v>
      </c>
      <c r="H47" s="2" t="s">
        <v>1556</v>
      </c>
      <c r="I47" s="2"/>
      <c r="J47" s="2"/>
      <c r="K47" s="2" t="s">
        <v>1634</v>
      </c>
      <c r="L47" s="2" t="s">
        <v>435</v>
      </c>
      <c r="M47" s="2" t="s">
        <v>435</v>
      </c>
      <c r="N47" s="2" t="s">
        <v>435</v>
      </c>
      <c r="O47" s="2" t="s">
        <v>435</v>
      </c>
      <c r="P47" s="1" t="s">
        <v>435</v>
      </c>
      <c r="Q47" s="2" t="s">
        <v>435</v>
      </c>
      <c r="R47" s="2" t="s">
        <v>435</v>
      </c>
      <c r="S47" s="69" t="s">
        <v>435</v>
      </c>
      <c r="T47" s="2" t="s">
        <v>435</v>
      </c>
      <c r="U47" s="2" t="s">
        <v>435</v>
      </c>
      <c r="V47" s="2" t="s">
        <v>435</v>
      </c>
      <c r="W47" s="2" t="s">
        <v>435</v>
      </c>
      <c r="X47" s="2"/>
      <c r="Y47" s="2" t="s">
        <v>1040</v>
      </c>
      <c r="Z47" s="2" t="s">
        <v>435</v>
      </c>
      <c r="AA47" s="2" t="s">
        <v>435</v>
      </c>
      <c r="AB47" s="2" t="s">
        <v>435</v>
      </c>
      <c r="AC47" s="2" t="s">
        <v>435</v>
      </c>
      <c r="AD47" t="s">
        <v>2055</v>
      </c>
      <c r="AE47" s="2" t="s">
        <v>435</v>
      </c>
      <c r="AF47" t="s">
        <v>435</v>
      </c>
      <c r="AJ47" s="2">
        <v>1.2</v>
      </c>
      <c r="AK47" s="2">
        <v>2.5</v>
      </c>
      <c r="AL47" s="2">
        <v>1.2</v>
      </c>
      <c r="AM47" s="2">
        <v>2.5</v>
      </c>
      <c r="AO47" t="s">
        <v>1629</v>
      </c>
      <c r="AP47" t="s">
        <v>2069</v>
      </c>
      <c r="AQ47" s="2" t="s">
        <v>2009</v>
      </c>
      <c r="AR47" s="2" t="s">
        <v>2009</v>
      </c>
      <c r="AS47" t="s">
        <v>435</v>
      </c>
      <c r="AT47" t="s">
        <v>435</v>
      </c>
      <c r="AU47" t="s">
        <v>435</v>
      </c>
      <c r="AV47" t="s">
        <v>435</v>
      </c>
      <c r="AW47" t="s">
        <v>435</v>
      </c>
      <c r="AX47" t="s">
        <v>435</v>
      </c>
      <c r="AY47" t="s">
        <v>435</v>
      </c>
      <c r="AZ47" t="s">
        <v>435</v>
      </c>
      <c r="BA47" t="s">
        <v>435</v>
      </c>
      <c r="BB47" t="s">
        <v>435</v>
      </c>
      <c r="BC47" t="s">
        <v>435</v>
      </c>
      <c r="BE47" t="s">
        <v>435</v>
      </c>
      <c r="BH47" t="s">
        <v>435</v>
      </c>
      <c r="BL47" s="2" t="s">
        <v>435</v>
      </c>
      <c r="BM47" t="s">
        <v>435</v>
      </c>
      <c r="BO47" s="2"/>
      <c r="BP47" t="s">
        <v>2337</v>
      </c>
      <c r="BQ47" t="s">
        <v>2338</v>
      </c>
    </row>
    <row r="48" spans="1:69" customFormat="1" ht="13" x14ac:dyDescent="0.3">
      <c r="A48" s="2" t="s">
        <v>1911</v>
      </c>
      <c r="B48" s="2" t="s">
        <v>2334</v>
      </c>
      <c r="C48" s="2">
        <v>1</v>
      </c>
      <c r="D48" s="2" t="s">
        <v>2094</v>
      </c>
      <c r="E48" s="2" t="s">
        <v>1555</v>
      </c>
      <c r="F48" s="2" t="s">
        <v>1554</v>
      </c>
      <c r="G48" s="2" t="s">
        <v>1557</v>
      </c>
      <c r="H48" s="2" t="s">
        <v>1556</v>
      </c>
      <c r="I48" s="2"/>
      <c r="J48" s="2"/>
      <c r="K48" s="2" t="s">
        <v>1634</v>
      </c>
      <c r="L48" s="2" t="s">
        <v>435</v>
      </c>
      <c r="M48" s="2" t="s">
        <v>435</v>
      </c>
      <c r="N48" s="2" t="s">
        <v>435</v>
      </c>
      <c r="O48" s="2" t="s">
        <v>435</v>
      </c>
      <c r="P48" s="1" t="s">
        <v>435</v>
      </c>
      <c r="Q48" s="2" t="s">
        <v>435</v>
      </c>
      <c r="R48" s="2" t="s">
        <v>435</v>
      </c>
      <c r="S48" s="471" t="s">
        <v>435</v>
      </c>
      <c r="T48" s="2" t="s">
        <v>435</v>
      </c>
      <c r="U48" s="2" t="s">
        <v>435</v>
      </c>
      <c r="V48" s="2" t="s">
        <v>435</v>
      </c>
      <c r="W48" s="2" t="s">
        <v>435</v>
      </c>
      <c r="X48" s="2"/>
      <c r="Y48" s="2" t="s">
        <v>1040</v>
      </c>
      <c r="Z48" s="2" t="s">
        <v>435</v>
      </c>
      <c r="AA48" s="2" t="s">
        <v>435</v>
      </c>
      <c r="AB48" s="2" t="s">
        <v>435</v>
      </c>
      <c r="AC48" s="2" t="s">
        <v>435</v>
      </c>
      <c r="AD48" t="s">
        <v>2055</v>
      </c>
      <c r="AE48" s="2" t="s">
        <v>435</v>
      </c>
      <c r="AF48" t="s">
        <v>435</v>
      </c>
      <c r="AJ48" s="2">
        <v>1.2</v>
      </c>
      <c r="AK48" s="2">
        <v>2.5</v>
      </c>
      <c r="AL48" s="2">
        <v>1.2</v>
      </c>
      <c r="AM48" s="2">
        <v>2.5</v>
      </c>
      <c r="AO48" t="s">
        <v>1629</v>
      </c>
      <c r="AP48" t="s">
        <v>2069</v>
      </c>
      <c r="AQ48" s="2" t="s">
        <v>2009</v>
      </c>
      <c r="AR48" s="2" t="s">
        <v>2009</v>
      </c>
      <c r="AS48" t="s">
        <v>435</v>
      </c>
      <c r="AT48" t="s">
        <v>435</v>
      </c>
      <c r="AU48" t="s">
        <v>435</v>
      </c>
      <c r="AV48" t="s">
        <v>435</v>
      </c>
      <c r="AW48" t="s">
        <v>435</v>
      </c>
      <c r="AX48" t="s">
        <v>435</v>
      </c>
      <c r="AY48" t="s">
        <v>435</v>
      </c>
      <c r="AZ48" t="s">
        <v>435</v>
      </c>
      <c r="BA48" t="s">
        <v>435</v>
      </c>
      <c r="BB48" t="s">
        <v>435</v>
      </c>
      <c r="BC48" t="s">
        <v>435</v>
      </c>
      <c r="BE48" t="s">
        <v>435</v>
      </c>
      <c r="BH48" t="s">
        <v>435</v>
      </c>
      <c r="BL48" s="2" t="s">
        <v>435</v>
      </c>
      <c r="BM48" t="s">
        <v>435</v>
      </c>
      <c r="BO48" s="2"/>
      <c r="BP48" t="s">
        <v>2337</v>
      </c>
      <c r="BQ48" t="s">
        <v>2338</v>
      </c>
    </row>
    <row r="49" spans="1:69" customFormat="1" x14ac:dyDescent="0.3">
      <c r="A49" s="2" t="s">
        <v>1910</v>
      </c>
      <c r="B49" s="2" t="s">
        <v>2334</v>
      </c>
      <c r="C49" s="2">
        <v>1</v>
      </c>
      <c r="D49" s="2" t="s">
        <v>2095</v>
      </c>
      <c r="E49" s="2" t="s">
        <v>1553</v>
      </c>
      <c r="F49" s="2" t="s">
        <v>1552</v>
      </c>
      <c r="G49" s="2" t="s">
        <v>1555</v>
      </c>
      <c r="H49" s="2" t="s">
        <v>1554</v>
      </c>
      <c r="I49" s="2"/>
      <c r="J49" s="2"/>
      <c r="K49" s="2" t="s">
        <v>1634</v>
      </c>
      <c r="L49" s="2" t="s">
        <v>435</v>
      </c>
      <c r="M49" s="2" t="s">
        <v>435</v>
      </c>
      <c r="N49" s="2" t="s">
        <v>435</v>
      </c>
      <c r="O49" s="2" t="s">
        <v>435</v>
      </c>
      <c r="P49" s="1" t="s">
        <v>435</v>
      </c>
      <c r="Q49" s="2" t="s">
        <v>435</v>
      </c>
      <c r="R49" s="2" t="s">
        <v>435</v>
      </c>
      <c r="S49" s="438"/>
      <c r="T49" s="2" t="s">
        <v>435</v>
      </c>
      <c r="U49" s="2" t="s">
        <v>435</v>
      </c>
      <c r="V49" s="2" t="s">
        <v>435</v>
      </c>
      <c r="W49" s="2" t="s">
        <v>435</v>
      </c>
      <c r="X49" s="2"/>
      <c r="Y49" s="2" t="s">
        <v>1040</v>
      </c>
      <c r="Z49" s="2" t="s">
        <v>435</v>
      </c>
      <c r="AA49" s="2" t="s">
        <v>435</v>
      </c>
      <c r="AB49" s="2" t="s">
        <v>435</v>
      </c>
      <c r="AC49" s="2" t="s">
        <v>435</v>
      </c>
      <c r="AD49" t="s">
        <v>2055</v>
      </c>
      <c r="AE49" s="2" t="s">
        <v>435</v>
      </c>
      <c r="AF49" t="s">
        <v>435</v>
      </c>
      <c r="AJ49" s="2">
        <v>1.2</v>
      </c>
      <c r="AK49" s="2">
        <v>2.5</v>
      </c>
      <c r="AL49" s="2">
        <v>1.2</v>
      </c>
      <c r="AM49" s="2">
        <v>2.5</v>
      </c>
      <c r="AO49" t="s">
        <v>1629</v>
      </c>
      <c r="AP49" t="s">
        <v>2069</v>
      </c>
      <c r="AQ49" s="2" t="s">
        <v>2009</v>
      </c>
      <c r="AR49" s="2" t="s">
        <v>2009</v>
      </c>
      <c r="AS49" t="s">
        <v>435</v>
      </c>
      <c r="AT49" t="s">
        <v>435</v>
      </c>
      <c r="AU49" t="s">
        <v>435</v>
      </c>
      <c r="AV49" t="s">
        <v>435</v>
      </c>
      <c r="AW49" t="s">
        <v>435</v>
      </c>
      <c r="AX49" t="s">
        <v>435</v>
      </c>
      <c r="AY49" t="s">
        <v>435</v>
      </c>
      <c r="AZ49" t="s">
        <v>435</v>
      </c>
      <c r="BA49" t="s">
        <v>435</v>
      </c>
      <c r="BB49" t="s">
        <v>435</v>
      </c>
      <c r="BC49" t="s">
        <v>435</v>
      </c>
      <c r="BE49" t="s">
        <v>435</v>
      </c>
      <c r="BH49" t="s">
        <v>435</v>
      </c>
      <c r="BL49" s="2" t="s">
        <v>435</v>
      </c>
      <c r="BM49" t="s">
        <v>435</v>
      </c>
      <c r="BO49" s="2"/>
      <c r="BP49" t="s">
        <v>2337</v>
      </c>
      <c r="BQ49" t="s">
        <v>2338</v>
      </c>
    </row>
    <row r="50" spans="1:69" customFormat="1" ht="13" x14ac:dyDescent="0.3">
      <c r="A50" s="2" t="s">
        <v>1909</v>
      </c>
      <c r="B50" s="2" t="s">
        <v>2326</v>
      </c>
      <c r="C50" s="2">
        <v>1</v>
      </c>
      <c r="D50" s="2" t="s">
        <v>2086</v>
      </c>
      <c r="E50" s="2" t="s">
        <v>1553</v>
      </c>
      <c r="F50" s="2" t="s">
        <v>1552</v>
      </c>
      <c r="G50" s="2" t="s">
        <v>1564</v>
      </c>
      <c r="H50" s="2" t="s">
        <v>1902</v>
      </c>
      <c r="I50" s="2"/>
      <c r="J50" s="2"/>
      <c r="K50" s="2" t="s">
        <v>1034</v>
      </c>
      <c r="L50" s="2" t="s">
        <v>2394</v>
      </c>
      <c r="M50" s="2" t="s">
        <v>435</v>
      </c>
      <c r="N50" s="2" t="s">
        <v>435</v>
      </c>
      <c r="O50" s="2" t="s">
        <v>435</v>
      </c>
      <c r="P50" s="1" t="s">
        <v>435</v>
      </c>
      <c r="Q50" s="2" t="s">
        <v>435</v>
      </c>
      <c r="R50" s="2" t="s">
        <v>1651</v>
      </c>
      <c r="S50" s="69">
        <v>2</v>
      </c>
      <c r="T50" s="2" t="s">
        <v>435</v>
      </c>
      <c r="U50" s="2" t="s">
        <v>435</v>
      </c>
      <c r="V50" s="2" t="s">
        <v>435</v>
      </c>
      <c r="W50" s="2" t="s">
        <v>435</v>
      </c>
      <c r="X50" s="2"/>
      <c r="Y50" s="2" t="s">
        <v>1040</v>
      </c>
      <c r="Z50" s="2" t="s">
        <v>1040</v>
      </c>
      <c r="AA50" s="2" t="s">
        <v>435</v>
      </c>
      <c r="AB50" s="2" t="s">
        <v>435</v>
      </c>
      <c r="AC50" s="2" t="s">
        <v>435</v>
      </c>
      <c r="AD50" t="s">
        <v>435</v>
      </c>
      <c r="AE50" s="2" t="s">
        <v>1040</v>
      </c>
      <c r="AF50" t="s">
        <v>435</v>
      </c>
      <c r="AJ50" s="2">
        <v>2.15</v>
      </c>
      <c r="AK50" s="2">
        <v>3.5</v>
      </c>
      <c r="AL50" s="2">
        <v>2</v>
      </c>
      <c r="AM50" s="2">
        <v>3.5</v>
      </c>
      <c r="AO50" t="s">
        <v>1901</v>
      </c>
      <c r="AP50" t="s">
        <v>2062</v>
      </c>
      <c r="AQ50" t="s">
        <v>1650</v>
      </c>
      <c r="AR50" t="s">
        <v>1650</v>
      </c>
      <c r="AS50" t="s">
        <v>435</v>
      </c>
      <c r="AT50" t="s">
        <v>435</v>
      </c>
      <c r="AU50" t="s">
        <v>435</v>
      </c>
      <c r="AV50" t="s">
        <v>435</v>
      </c>
      <c r="AW50" t="s">
        <v>435</v>
      </c>
      <c r="AX50" t="s">
        <v>435</v>
      </c>
      <c r="AY50" t="s">
        <v>2063</v>
      </c>
      <c r="AZ50" t="s">
        <v>2008</v>
      </c>
      <c r="BA50" t="s">
        <v>2009</v>
      </c>
      <c r="BB50" t="s">
        <v>1628</v>
      </c>
      <c r="BC50" t="s">
        <v>1628</v>
      </c>
      <c r="BD50" t="s">
        <v>1926</v>
      </c>
      <c r="BE50" t="s">
        <v>435</v>
      </c>
      <c r="BH50" t="s">
        <v>2049</v>
      </c>
      <c r="BI50" t="s">
        <v>1040</v>
      </c>
      <c r="BL50" s="2" t="s">
        <v>1040</v>
      </c>
      <c r="BM50" t="s">
        <v>435</v>
      </c>
      <c r="BO50" s="2" t="s">
        <v>2402</v>
      </c>
      <c r="BP50" t="s">
        <v>1908</v>
      </c>
      <c r="BQ50" t="s">
        <v>2087</v>
      </c>
    </row>
    <row r="51" spans="1:69" customFormat="1" ht="13" x14ac:dyDescent="0.3">
      <c r="A51" s="2" t="s">
        <v>1907</v>
      </c>
      <c r="B51" s="2" t="s">
        <v>2326</v>
      </c>
      <c r="C51" s="2">
        <v>1</v>
      </c>
      <c r="D51" s="2" t="s">
        <v>2096</v>
      </c>
      <c r="E51" s="2" t="s">
        <v>1553</v>
      </c>
      <c r="F51" s="2" t="s">
        <v>1552</v>
      </c>
      <c r="G51" s="2" t="s">
        <v>1560</v>
      </c>
      <c r="H51" s="2" t="s">
        <v>1906</v>
      </c>
      <c r="I51" s="2"/>
      <c r="J51" s="2"/>
      <c r="K51" s="2" t="s">
        <v>1034</v>
      </c>
      <c r="L51" s="2" t="s">
        <v>435</v>
      </c>
      <c r="M51" s="2" t="s">
        <v>435</v>
      </c>
      <c r="N51" s="2" t="s">
        <v>435</v>
      </c>
      <c r="O51" s="2" t="s">
        <v>435</v>
      </c>
      <c r="P51" s="1" t="s">
        <v>435</v>
      </c>
      <c r="Q51" s="2" t="s">
        <v>2066</v>
      </c>
      <c r="R51" s="2" t="s">
        <v>1037</v>
      </c>
      <c r="S51" s="69">
        <v>1</v>
      </c>
      <c r="T51" s="2" t="s">
        <v>435</v>
      </c>
      <c r="U51" s="2" t="s">
        <v>435</v>
      </c>
      <c r="V51" s="2" t="s">
        <v>435</v>
      </c>
      <c r="W51" s="2" t="s">
        <v>435</v>
      </c>
      <c r="X51" s="2"/>
      <c r="Y51" s="2" t="s">
        <v>435</v>
      </c>
      <c r="Z51" s="2" t="s">
        <v>435</v>
      </c>
      <c r="AA51" s="2" t="s">
        <v>435</v>
      </c>
      <c r="AB51" s="2" t="s">
        <v>435</v>
      </c>
      <c r="AC51" s="2" t="s">
        <v>435</v>
      </c>
      <c r="AD51" t="s">
        <v>435</v>
      </c>
      <c r="AE51" s="2" t="s">
        <v>435</v>
      </c>
      <c r="AF51" t="s">
        <v>435</v>
      </c>
      <c r="AJ51" s="2">
        <v>1.01</v>
      </c>
      <c r="AK51" s="2">
        <v>2.2599999999999998</v>
      </c>
      <c r="AL51" s="2">
        <v>0.88500000000000001</v>
      </c>
      <c r="AM51" s="2">
        <v>2.21</v>
      </c>
      <c r="AO51" t="s">
        <v>1629</v>
      </c>
      <c r="AP51" t="s">
        <v>2062</v>
      </c>
      <c r="AQ51" t="s">
        <v>1650</v>
      </c>
      <c r="AR51" t="s">
        <v>1650</v>
      </c>
      <c r="AS51" t="s">
        <v>435</v>
      </c>
      <c r="AT51" t="s">
        <v>435</v>
      </c>
      <c r="AU51" t="s">
        <v>435</v>
      </c>
      <c r="AV51" t="s">
        <v>435</v>
      </c>
      <c r="AW51" t="s">
        <v>435</v>
      </c>
      <c r="AX51" t="s">
        <v>435</v>
      </c>
      <c r="AY51" t="s">
        <v>2063</v>
      </c>
      <c r="AZ51" t="s">
        <v>2008</v>
      </c>
      <c r="BA51" t="s">
        <v>2009</v>
      </c>
      <c r="BB51" t="s">
        <v>1628</v>
      </c>
      <c r="BC51" t="s">
        <v>1628</v>
      </c>
      <c r="BE51" t="s">
        <v>435</v>
      </c>
      <c r="BH51" t="s">
        <v>435</v>
      </c>
      <c r="BL51" s="2" t="s">
        <v>435</v>
      </c>
      <c r="BM51" t="s">
        <v>435</v>
      </c>
      <c r="BO51" s="2"/>
      <c r="BP51" t="s">
        <v>1627</v>
      </c>
      <c r="BQ51" t="s">
        <v>2339</v>
      </c>
    </row>
    <row r="52" spans="1:69" customFormat="1" ht="13" x14ac:dyDescent="0.3">
      <c r="A52" s="2" t="s">
        <v>1905</v>
      </c>
      <c r="B52" s="2" t="s">
        <v>2326</v>
      </c>
      <c r="C52" s="2">
        <v>1</v>
      </c>
      <c r="D52" s="2" t="s">
        <v>2097</v>
      </c>
      <c r="E52" s="2" t="s">
        <v>1551</v>
      </c>
      <c r="F52" s="2" t="s">
        <v>1896</v>
      </c>
      <c r="G52" s="2" t="s">
        <v>1564</v>
      </c>
      <c r="H52" s="2" t="s">
        <v>1902</v>
      </c>
      <c r="I52" s="2"/>
      <c r="J52" s="2"/>
      <c r="K52" s="2" t="s">
        <v>1034</v>
      </c>
      <c r="L52" s="2" t="s">
        <v>2394</v>
      </c>
      <c r="M52" s="2" t="s">
        <v>435</v>
      </c>
      <c r="N52" s="2" t="s">
        <v>435</v>
      </c>
      <c r="O52" s="2" t="s">
        <v>435</v>
      </c>
      <c r="P52" s="1" t="s">
        <v>435</v>
      </c>
      <c r="Q52" s="2" t="s">
        <v>435</v>
      </c>
      <c r="R52" s="2" t="s">
        <v>1036</v>
      </c>
      <c r="S52" s="69">
        <v>1</v>
      </c>
      <c r="T52" s="2" t="s">
        <v>435</v>
      </c>
      <c r="U52" s="2" t="s">
        <v>435</v>
      </c>
      <c r="V52" s="2" t="s">
        <v>435</v>
      </c>
      <c r="W52" s="2" t="s">
        <v>2023</v>
      </c>
      <c r="X52" s="2"/>
      <c r="Y52" s="2" t="s">
        <v>1040</v>
      </c>
      <c r="Z52" s="2" t="s">
        <v>1040</v>
      </c>
      <c r="AA52" s="2" t="s">
        <v>435</v>
      </c>
      <c r="AB52" s="2" t="s">
        <v>435</v>
      </c>
      <c r="AC52" s="2" t="s">
        <v>435</v>
      </c>
      <c r="AD52" t="s">
        <v>435</v>
      </c>
      <c r="AE52" s="2" t="s">
        <v>435</v>
      </c>
      <c r="AF52" t="s">
        <v>435</v>
      </c>
      <c r="AJ52" s="2">
        <v>1.1000000000000001</v>
      </c>
      <c r="AK52" s="2">
        <v>2.25</v>
      </c>
      <c r="AL52" s="2">
        <v>1.01</v>
      </c>
      <c r="AM52" s="2">
        <v>2.21</v>
      </c>
      <c r="AO52" t="s">
        <v>1901</v>
      </c>
      <c r="AP52" t="s">
        <v>2062</v>
      </c>
      <c r="AQ52" t="s">
        <v>1650</v>
      </c>
      <c r="AR52" t="s">
        <v>1650</v>
      </c>
      <c r="AS52" t="s">
        <v>435</v>
      </c>
      <c r="AT52" t="s">
        <v>1040</v>
      </c>
      <c r="AU52" t="s">
        <v>1040</v>
      </c>
      <c r="AV52" t="s">
        <v>435</v>
      </c>
      <c r="AW52" t="s">
        <v>435</v>
      </c>
      <c r="AX52" t="s">
        <v>435</v>
      </c>
      <c r="AY52" t="s">
        <v>2063</v>
      </c>
      <c r="AZ52" t="s">
        <v>2008</v>
      </c>
      <c r="BA52" t="s">
        <v>2009</v>
      </c>
      <c r="BB52" t="s">
        <v>1628</v>
      </c>
      <c r="BC52" t="s">
        <v>1628</v>
      </c>
      <c r="BE52" t="s">
        <v>1654</v>
      </c>
      <c r="BF52" t="s">
        <v>1654</v>
      </c>
      <c r="BH52" t="s">
        <v>2049</v>
      </c>
      <c r="BL52" s="2" t="s">
        <v>435</v>
      </c>
      <c r="BM52" t="s">
        <v>435</v>
      </c>
      <c r="BO52" s="2" t="s">
        <v>2403</v>
      </c>
      <c r="BP52" t="s">
        <v>2098</v>
      </c>
      <c r="BQ52" t="s">
        <v>2344</v>
      </c>
    </row>
    <row r="53" spans="1:69" customFormat="1" ht="13" x14ac:dyDescent="0.3">
      <c r="A53" s="2" t="s">
        <v>1904</v>
      </c>
      <c r="B53" s="2" t="s">
        <v>2326</v>
      </c>
      <c r="C53" s="2">
        <v>1</v>
      </c>
      <c r="D53" s="2" t="s">
        <v>2099</v>
      </c>
      <c r="E53" s="2" t="s">
        <v>1551</v>
      </c>
      <c r="F53" s="2" t="s">
        <v>1896</v>
      </c>
      <c r="G53" s="2"/>
      <c r="H53" s="2"/>
      <c r="I53" s="2"/>
      <c r="J53" s="2"/>
      <c r="K53" s="2" t="s">
        <v>1034</v>
      </c>
      <c r="L53" s="2" t="s">
        <v>435</v>
      </c>
      <c r="M53" s="2" t="s">
        <v>435</v>
      </c>
      <c r="N53" s="2" t="s">
        <v>435</v>
      </c>
      <c r="O53" s="2" t="s">
        <v>435</v>
      </c>
      <c r="P53" s="1" t="s">
        <v>435</v>
      </c>
      <c r="Q53" s="2" t="s">
        <v>435</v>
      </c>
      <c r="R53" s="2" t="s">
        <v>1037</v>
      </c>
      <c r="S53" s="69">
        <v>1</v>
      </c>
      <c r="T53" s="2" t="s">
        <v>435</v>
      </c>
      <c r="U53" s="2" t="s">
        <v>435</v>
      </c>
      <c r="V53" s="2" t="s">
        <v>435</v>
      </c>
      <c r="W53" s="2" t="s">
        <v>2327</v>
      </c>
      <c r="X53" s="2"/>
      <c r="Y53" s="2" t="s">
        <v>1040</v>
      </c>
      <c r="Z53" s="2" t="s">
        <v>435</v>
      </c>
      <c r="AA53" s="2" t="s">
        <v>1040</v>
      </c>
      <c r="AB53" s="2" t="s">
        <v>435</v>
      </c>
      <c r="AC53" s="2" t="s">
        <v>435</v>
      </c>
      <c r="AD53" t="s">
        <v>2055</v>
      </c>
      <c r="AE53" s="2" t="s">
        <v>435</v>
      </c>
      <c r="AF53" t="s">
        <v>435</v>
      </c>
      <c r="AJ53" s="2">
        <v>1.01</v>
      </c>
      <c r="AK53" s="2">
        <v>2.2599999999999998</v>
      </c>
      <c r="AL53" s="2">
        <v>0.88500000000000001</v>
      </c>
      <c r="AM53" s="2">
        <v>2.21</v>
      </c>
      <c r="AO53" t="s">
        <v>1629</v>
      </c>
      <c r="AP53" t="s">
        <v>2062</v>
      </c>
      <c r="AQ53" t="s">
        <v>1650</v>
      </c>
      <c r="AR53" t="s">
        <v>1650</v>
      </c>
      <c r="AS53" t="s">
        <v>435</v>
      </c>
      <c r="AT53" t="s">
        <v>1040</v>
      </c>
      <c r="AU53" t="s">
        <v>1040</v>
      </c>
      <c r="AV53" t="s">
        <v>435</v>
      </c>
      <c r="AW53" t="s">
        <v>435</v>
      </c>
      <c r="AX53" t="s">
        <v>435</v>
      </c>
      <c r="AY53" t="s">
        <v>2063</v>
      </c>
      <c r="AZ53" t="s">
        <v>2008</v>
      </c>
      <c r="BA53" t="s">
        <v>2009</v>
      </c>
      <c r="BB53" t="s">
        <v>1628</v>
      </c>
      <c r="BC53" t="s">
        <v>1628</v>
      </c>
      <c r="BE53" t="s">
        <v>1654</v>
      </c>
      <c r="BF53" t="s">
        <v>1654</v>
      </c>
      <c r="BH53" t="s">
        <v>2049</v>
      </c>
      <c r="BL53" s="2" t="s">
        <v>435</v>
      </c>
      <c r="BM53" t="s">
        <v>435</v>
      </c>
      <c r="BO53" s="2"/>
      <c r="BP53" t="s">
        <v>1711</v>
      </c>
      <c r="BQ53" t="s">
        <v>2345</v>
      </c>
    </row>
    <row r="54" spans="1:69" customFormat="1" ht="13" x14ac:dyDescent="0.3">
      <c r="A54" s="2" t="s">
        <v>1903</v>
      </c>
      <c r="B54" s="2" t="s">
        <v>2326</v>
      </c>
      <c r="C54" s="2">
        <v>1</v>
      </c>
      <c r="D54" s="2" t="s">
        <v>2100</v>
      </c>
      <c r="E54" s="2" t="s">
        <v>1550</v>
      </c>
      <c r="F54" s="2" t="s">
        <v>1549</v>
      </c>
      <c r="G54" s="2" t="s">
        <v>1564</v>
      </c>
      <c r="H54" s="2" t="s">
        <v>1902</v>
      </c>
      <c r="I54" s="2"/>
      <c r="J54" s="2"/>
      <c r="K54" s="2" t="s">
        <v>1034</v>
      </c>
      <c r="L54" s="2" t="s">
        <v>2394</v>
      </c>
      <c r="M54" s="2" t="s">
        <v>435</v>
      </c>
      <c r="N54" s="2" t="s">
        <v>435</v>
      </c>
      <c r="O54" s="2" t="s">
        <v>1638</v>
      </c>
      <c r="P54" s="1" t="s">
        <v>435</v>
      </c>
      <c r="Q54" s="2" t="s">
        <v>435</v>
      </c>
      <c r="R54" s="2" t="s">
        <v>1037</v>
      </c>
      <c r="S54" s="69">
        <v>1</v>
      </c>
      <c r="T54" s="2" t="s">
        <v>435</v>
      </c>
      <c r="U54" s="2" t="s">
        <v>435</v>
      </c>
      <c r="V54" s="2" t="s">
        <v>435</v>
      </c>
      <c r="W54" s="2" t="s">
        <v>2023</v>
      </c>
      <c r="X54" s="2"/>
      <c r="Y54" s="2" t="s">
        <v>1040</v>
      </c>
      <c r="Z54" s="2" t="s">
        <v>1040</v>
      </c>
      <c r="AA54" s="2" t="s">
        <v>435</v>
      </c>
      <c r="AB54" s="2" t="s">
        <v>435</v>
      </c>
      <c r="AC54" s="2" t="s">
        <v>435</v>
      </c>
      <c r="AD54" t="s">
        <v>435</v>
      </c>
      <c r="AE54" s="2" t="s">
        <v>435</v>
      </c>
      <c r="AF54" t="s">
        <v>435</v>
      </c>
      <c r="AJ54" s="2">
        <v>1.1599999999999999</v>
      </c>
      <c r="AK54" s="2">
        <v>2.25</v>
      </c>
      <c r="AL54" s="2">
        <v>1.07</v>
      </c>
      <c r="AM54" s="2">
        <v>2.21</v>
      </c>
      <c r="AO54" t="s">
        <v>1901</v>
      </c>
      <c r="AP54" t="s">
        <v>2062</v>
      </c>
      <c r="AQ54" t="s">
        <v>1650</v>
      </c>
      <c r="AR54" t="s">
        <v>1650</v>
      </c>
      <c r="AS54" t="s">
        <v>435</v>
      </c>
      <c r="AT54" t="s">
        <v>435</v>
      </c>
      <c r="AU54" t="s">
        <v>435</v>
      </c>
      <c r="AV54" t="s">
        <v>435</v>
      </c>
      <c r="AW54" t="s">
        <v>435</v>
      </c>
      <c r="AX54" t="s">
        <v>435</v>
      </c>
      <c r="AY54" t="s">
        <v>2063</v>
      </c>
      <c r="AZ54" t="s">
        <v>2008</v>
      </c>
      <c r="BA54" t="s">
        <v>2009</v>
      </c>
      <c r="BB54" t="s">
        <v>1628</v>
      </c>
      <c r="BC54" t="s">
        <v>1630</v>
      </c>
      <c r="BE54" t="s">
        <v>435</v>
      </c>
      <c r="BH54" t="s">
        <v>2049</v>
      </c>
      <c r="BL54" s="2" t="s">
        <v>435</v>
      </c>
      <c r="BM54" t="s">
        <v>435</v>
      </c>
      <c r="BO54" s="2" t="s">
        <v>2403</v>
      </c>
      <c r="BP54" t="s">
        <v>2101</v>
      </c>
      <c r="BQ54" t="s">
        <v>2346</v>
      </c>
    </row>
    <row r="55" spans="1:69" customFormat="1" ht="13" x14ac:dyDescent="0.3">
      <c r="A55" s="2" t="s">
        <v>1900</v>
      </c>
      <c r="B55" s="2" t="s">
        <v>2326</v>
      </c>
      <c r="C55" s="2">
        <v>1</v>
      </c>
      <c r="D55" s="2" t="s">
        <v>2102</v>
      </c>
      <c r="E55" s="2" t="s">
        <v>1550</v>
      </c>
      <c r="F55" s="2" t="s">
        <v>1549</v>
      </c>
      <c r="G55" s="2" t="s">
        <v>1551</v>
      </c>
      <c r="H55" s="2" t="s">
        <v>1896</v>
      </c>
      <c r="I55" s="2"/>
      <c r="J55" s="2"/>
      <c r="K55" s="2" t="s">
        <v>1034</v>
      </c>
      <c r="L55" s="2" t="s">
        <v>435</v>
      </c>
      <c r="M55" s="2" t="s">
        <v>435</v>
      </c>
      <c r="N55" s="2" t="s">
        <v>435</v>
      </c>
      <c r="O55" s="2" t="s">
        <v>1638</v>
      </c>
      <c r="P55" s="1" t="s">
        <v>435</v>
      </c>
      <c r="Q55" s="2" t="s">
        <v>435</v>
      </c>
      <c r="R55" s="2" t="s">
        <v>1036</v>
      </c>
      <c r="S55" s="69">
        <v>1</v>
      </c>
      <c r="T55" s="2" t="s">
        <v>435</v>
      </c>
      <c r="U55" s="2" t="s">
        <v>435</v>
      </c>
      <c r="V55" s="2" t="s">
        <v>435</v>
      </c>
      <c r="W55" s="2" t="s">
        <v>2023</v>
      </c>
      <c r="X55" s="2"/>
      <c r="Y55" s="2" t="s">
        <v>435</v>
      </c>
      <c r="Z55" s="2" t="s">
        <v>435</v>
      </c>
      <c r="AA55" s="2" t="s">
        <v>435</v>
      </c>
      <c r="AB55" s="2" t="s">
        <v>435</v>
      </c>
      <c r="AC55" s="2" t="s">
        <v>435</v>
      </c>
      <c r="AD55" t="s">
        <v>435</v>
      </c>
      <c r="AE55" s="2" t="s">
        <v>435</v>
      </c>
      <c r="AF55" t="s">
        <v>435</v>
      </c>
      <c r="AJ55" s="2">
        <v>1.1000000000000001</v>
      </c>
      <c r="AK55" s="2">
        <v>2.25</v>
      </c>
      <c r="AL55" s="2">
        <v>1.01</v>
      </c>
      <c r="AM55" s="2">
        <v>2.21</v>
      </c>
      <c r="AO55" t="s">
        <v>2103</v>
      </c>
      <c r="AP55" t="s">
        <v>1035</v>
      </c>
      <c r="AQ55" t="s">
        <v>1650</v>
      </c>
      <c r="AR55" t="s">
        <v>1650</v>
      </c>
      <c r="AS55" t="s">
        <v>435</v>
      </c>
      <c r="AT55" t="s">
        <v>435</v>
      </c>
      <c r="AU55" t="s">
        <v>435</v>
      </c>
      <c r="AV55" t="s">
        <v>435</v>
      </c>
      <c r="AW55" t="s">
        <v>435</v>
      </c>
      <c r="AX55" t="s">
        <v>435</v>
      </c>
      <c r="AY55" t="s">
        <v>2012</v>
      </c>
      <c r="AZ55" t="s">
        <v>2010</v>
      </c>
      <c r="BA55" t="s">
        <v>2009</v>
      </c>
      <c r="BB55" t="s">
        <v>1628</v>
      </c>
      <c r="BC55" t="s">
        <v>1630</v>
      </c>
      <c r="BE55" t="s">
        <v>435</v>
      </c>
      <c r="BH55" t="s">
        <v>435</v>
      </c>
      <c r="BL55" s="2" t="s">
        <v>435</v>
      </c>
      <c r="BM55" t="s">
        <v>435</v>
      </c>
      <c r="BO55" s="2"/>
      <c r="BP55" t="s">
        <v>2104</v>
      </c>
      <c r="BQ55" t="s">
        <v>2347</v>
      </c>
    </row>
    <row r="56" spans="1:69" customFormat="1" ht="13" x14ac:dyDescent="0.3">
      <c r="A56" s="2" t="s">
        <v>1899</v>
      </c>
      <c r="B56" s="2" t="s">
        <v>2326</v>
      </c>
      <c r="C56" s="2">
        <v>1</v>
      </c>
      <c r="D56" s="2" t="s">
        <v>2105</v>
      </c>
      <c r="E56" s="2" t="s">
        <v>1551</v>
      </c>
      <c r="F56" s="2" t="s">
        <v>1896</v>
      </c>
      <c r="G56" s="2" t="s">
        <v>1548</v>
      </c>
      <c r="H56" s="2" t="s">
        <v>1709</v>
      </c>
      <c r="I56" s="2"/>
      <c r="J56" s="2"/>
      <c r="K56" s="2" t="s">
        <v>1034</v>
      </c>
      <c r="L56" s="2" t="s">
        <v>435</v>
      </c>
      <c r="M56" s="2" t="s">
        <v>435</v>
      </c>
      <c r="N56" s="2" t="s">
        <v>435</v>
      </c>
      <c r="O56" s="2" t="s">
        <v>435</v>
      </c>
      <c r="P56" s="1" t="s">
        <v>435</v>
      </c>
      <c r="Q56" s="2" t="s">
        <v>2106</v>
      </c>
      <c r="R56" s="2" t="s">
        <v>1037</v>
      </c>
      <c r="S56" s="69">
        <v>1</v>
      </c>
      <c r="T56" s="2" t="s">
        <v>435</v>
      </c>
      <c r="U56" s="2" t="s">
        <v>435</v>
      </c>
      <c r="V56" s="2" t="s">
        <v>435</v>
      </c>
      <c r="W56" s="2" t="s">
        <v>435</v>
      </c>
      <c r="X56" s="2"/>
      <c r="Y56" s="2" t="s">
        <v>1040</v>
      </c>
      <c r="Z56" s="2" t="s">
        <v>435</v>
      </c>
      <c r="AA56" s="2" t="s">
        <v>435</v>
      </c>
      <c r="AB56" s="2" t="s">
        <v>435</v>
      </c>
      <c r="AC56" s="2" t="s">
        <v>435</v>
      </c>
      <c r="AD56" t="s">
        <v>2055</v>
      </c>
      <c r="AE56" s="2" t="s">
        <v>435</v>
      </c>
      <c r="AF56" t="s">
        <v>435</v>
      </c>
      <c r="AJ56" s="2">
        <v>1.1000000000000001</v>
      </c>
      <c r="AK56" s="2">
        <v>2.25</v>
      </c>
      <c r="AL56" s="2">
        <v>1.01</v>
      </c>
      <c r="AM56" s="2">
        <v>2.21</v>
      </c>
      <c r="AO56" t="s">
        <v>1629</v>
      </c>
      <c r="AP56" t="s">
        <v>2062</v>
      </c>
      <c r="AQ56" t="s">
        <v>1650</v>
      </c>
      <c r="AR56" t="s">
        <v>1650</v>
      </c>
      <c r="AS56" t="s">
        <v>435</v>
      </c>
      <c r="AT56" t="s">
        <v>435</v>
      </c>
      <c r="AU56" t="s">
        <v>435</v>
      </c>
      <c r="AV56" t="s">
        <v>1040</v>
      </c>
      <c r="AW56" t="s">
        <v>1040</v>
      </c>
      <c r="AX56" t="s">
        <v>435</v>
      </c>
      <c r="AY56" t="s">
        <v>2063</v>
      </c>
      <c r="AZ56" t="s">
        <v>2008</v>
      </c>
      <c r="BA56" t="s">
        <v>2009</v>
      </c>
      <c r="BB56" t="s">
        <v>1898</v>
      </c>
      <c r="BC56" t="s">
        <v>1898</v>
      </c>
      <c r="BE56" t="s">
        <v>1213</v>
      </c>
      <c r="BH56" t="s">
        <v>2049</v>
      </c>
      <c r="BL56" s="2" t="s">
        <v>435</v>
      </c>
      <c r="BM56" t="s">
        <v>435</v>
      </c>
      <c r="BO56" s="2"/>
      <c r="BP56" t="s">
        <v>2104</v>
      </c>
      <c r="BQ56" t="s">
        <v>2347</v>
      </c>
    </row>
    <row r="57" spans="1:69" customFormat="1" ht="13" x14ac:dyDescent="0.3">
      <c r="A57" s="2" t="s">
        <v>1897</v>
      </c>
      <c r="B57" s="2" t="s">
        <v>2326</v>
      </c>
      <c r="C57" s="2">
        <v>1</v>
      </c>
      <c r="D57" s="2" t="s">
        <v>2107</v>
      </c>
      <c r="E57" s="2" t="s">
        <v>1547</v>
      </c>
      <c r="F57" s="2" t="s">
        <v>1544</v>
      </c>
      <c r="G57" s="2" t="s">
        <v>1551</v>
      </c>
      <c r="H57" s="2" t="s">
        <v>1896</v>
      </c>
      <c r="I57" s="2"/>
      <c r="J57" s="2"/>
      <c r="K57" s="2" t="s">
        <v>1034</v>
      </c>
      <c r="L57" s="2" t="s">
        <v>2404</v>
      </c>
      <c r="M57" s="2" t="s">
        <v>435</v>
      </c>
      <c r="N57" s="2" t="s">
        <v>435</v>
      </c>
      <c r="O57" s="2" t="s">
        <v>435</v>
      </c>
      <c r="P57" s="1" t="s">
        <v>435</v>
      </c>
      <c r="Q57" s="2" t="s">
        <v>435</v>
      </c>
      <c r="R57" s="2" t="s">
        <v>1036</v>
      </c>
      <c r="S57" s="69">
        <v>1</v>
      </c>
      <c r="T57" s="2" t="s">
        <v>435</v>
      </c>
      <c r="U57" s="2" t="s">
        <v>2027</v>
      </c>
      <c r="V57" s="2" t="s">
        <v>435</v>
      </c>
      <c r="W57" s="2" t="s">
        <v>2023</v>
      </c>
      <c r="X57" s="2"/>
      <c r="Y57" s="2" t="s">
        <v>1040</v>
      </c>
      <c r="Z57" s="2" t="s">
        <v>1040</v>
      </c>
      <c r="AA57" s="2" t="s">
        <v>1040</v>
      </c>
      <c r="AB57" s="2" t="s">
        <v>435</v>
      </c>
      <c r="AC57" s="2" t="s">
        <v>435</v>
      </c>
      <c r="AD57" t="s">
        <v>435</v>
      </c>
      <c r="AE57" s="2" t="s">
        <v>435</v>
      </c>
      <c r="AF57" t="s">
        <v>435</v>
      </c>
      <c r="AJ57" s="2">
        <v>1.1000000000000001</v>
      </c>
      <c r="AK57" s="2">
        <v>2.25</v>
      </c>
      <c r="AL57" s="2">
        <v>1.01</v>
      </c>
      <c r="AM57" s="2">
        <v>2.21</v>
      </c>
      <c r="AO57" t="s">
        <v>1629</v>
      </c>
      <c r="AP57" t="s">
        <v>2062</v>
      </c>
      <c r="AQ57" t="s">
        <v>1650</v>
      </c>
      <c r="AR57" t="s">
        <v>1650</v>
      </c>
      <c r="AS57" t="s">
        <v>435</v>
      </c>
      <c r="AT57" t="s">
        <v>435</v>
      </c>
      <c r="AU57" t="s">
        <v>435</v>
      </c>
      <c r="AX57" t="s">
        <v>435</v>
      </c>
      <c r="AY57" t="s">
        <v>2063</v>
      </c>
      <c r="AZ57" t="s">
        <v>2008</v>
      </c>
      <c r="BA57" t="s">
        <v>2009</v>
      </c>
      <c r="BB57" t="s">
        <v>1628</v>
      </c>
      <c r="BC57" t="s">
        <v>1630</v>
      </c>
      <c r="BE57" t="s">
        <v>435</v>
      </c>
      <c r="BH57" s="2" t="s">
        <v>2049</v>
      </c>
      <c r="BL57" s="2" t="s">
        <v>435</v>
      </c>
      <c r="BM57" t="s">
        <v>435</v>
      </c>
      <c r="BO57" s="2" t="s">
        <v>2403</v>
      </c>
      <c r="BP57" t="s">
        <v>2104</v>
      </c>
      <c r="BQ57" t="s">
        <v>2347</v>
      </c>
    </row>
    <row r="58" spans="1:69" customFormat="1" ht="13" x14ac:dyDescent="0.3">
      <c r="A58" s="2" t="s">
        <v>1895</v>
      </c>
      <c r="B58" s="2" t="s">
        <v>2326</v>
      </c>
      <c r="C58" s="2">
        <v>1</v>
      </c>
      <c r="D58" s="2" t="s">
        <v>2108</v>
      </c>
      <c r="E58" s="2" t="s">
        <v>1545</v>
      </c>
      <c r="F58" s="2" t="s">
        <v>1546</v>
      </c>
      <c r="G58" s="2" t="s">
        <v>1547</v>
      </c>
      <c r="H58" s="2" t="s">
        <v>1544</v>
      </c>
      <c r="I58" s="2"/>
      <c r="J58" s="2"/>
      <c r="K58" s="2" t="s">
        <v>1034</v>
      </c>
      <c r="L58" s="2" t="s">
        <v>2404</v>
      </c>
      <c r="M58" s="2" t="s">
        <v>435</v>
      </c>
      <c r="N58" s="2" t="s">
        <v>435</v>
      </c>
      <c r="O58" s="2" t="s">
        <v>435</v>
      </c>
      <c r="P58" s="1" t="s">
        <v>435</v>
      </c>
      <c r="Q58" s="2" t="s">
        <v>435</v>
      </c>
      <c r="R58" s="2" t="s">
        <v>1036</v>
      </c>
      <c r="S58" s="69">
        <v>1</v>
      </c>
      <c r="T58" s="2" t="s">
        <v>435</v>
      </c>
      <c r="U58" s="2" t="s">
        <v>2027</v>
      </c>
      <c r="V58" s="2" t="s">
        <v>435</v>
      </c>
      <c r="W58" s="2" t="s">
        <v>435</v>
      </c>
      <c r="X58" s="2"/>
      <c r="Y58" s="2" t="s">
        <v>1040</v>
      </c>
      <c r="Z58" s="2" t="s">
        <v>1040</v>
      </c>
      <c r="AA58" s="2" t="s">
        <v>1040</v>
      </c>
      <c r="AB58" s="2" t="s">
        <v>435</v>
      </c>
      <c r="AC58" s="2" t="s">
        <v>435</v>
      </c>
      <c r="AD58" t="s">
        <v>435</v>
      </c>
      <c r="AE58" s="2" t="s">
        <v>435</v>
      </c>
      <c r="AF58" t="s">
        <v>435</v>
      </c>
      <c r="AJ58" s="2">
        <v>1.1000000000000001</v>
      </c>
      <c r="AK58" s="2">
        <v>2.25</v>
      </c>
      <c r="AL58" s="2">
        <v>1.01</v>
      </c>
      <c r="AM58" s="2">
        <v>2.21</v>
      </c>
      <c r="AO58" t="s">
        <v>1629</v>
      </c>
      <c r="AP58" t="s">
        <v>2062</v>
      </c>
      <c r="AQ58" t="s">
        <v>1650</v>
      </c>
      <c r="AR58" t="s">
        <v>1650</v>
      </c>
      <c r="AS58" t="s">
        <v>435</v>
      </c>
      <c r="AT58" t="s">
        <v>435</v>
      </c>
      <c r="AU58" t="s">
        <v>435</v>
      </c>
      <c r="AX58" t="s">
        <v>435</v>
      </c>
      <c r="AY58" t="s">
        <v>2063</v>
      </c>
      <c r="AZ58" t="s">
        <v>2008</v>
      </c>
      <c r="BA58" t="s">
        <v>2009</v>
      </c>
      <c r="BB58" t="s">
        <v>1628</v>
      </c>
      <c r="BC58" t="s">
        <v>1630</v>
      </c>
      <c r="BE58" t="s">
        <v>435</v>
      </c>
      <c r="BH58" s="2" t="s">
        <v>2049</v>
      </c>
      <c r="BL58" s="2" t="s">
        <v>435</v>
      </c>
      <c r="BM58" t="s">
        <v>435</v>
      </c>
      <c r="BO58" s="2" t="s">
        <v>2403</v>
      </c>
      <c r="BP58" t="s">
        <v>2104</v>
      </c>
      <c r="BQ58" t="s">
        <v>2347</v>
      </c>
    </row>
    <row r="59" spans="1:69" customFormat="1" ht="12.5" x14ac:dyDescent="0.25">
      <c r="A59" s="2"/>
      <c r="B59" s="2"/>
      <c r="C59" s="2"/>
      <c r="D59" s="2"/>
      <c r="E59" s="2"/>
      <c r="F59" s="2"/>
      <c r="G59" s="2"/>
      <c r="H59" s="2"/>
      <c r="I59" s="2"/>
      <c r="J59" s="2"/>
      <c r="K59" s="2"/>
      <c r="L59" s="2"/>
      <c r="M59" s="2"/>
      <c r="N59" s="2"/>
      <c r="O59" s="2"/>
      <c r="P59" s="2"/>
      <c r="Q59" s="2"/>
      <c r="R59" s="2"/>
      <c r="S59" s="69"/>
      <c r="T59" s="2"/>
      <c r="U59" s="2"/>
      <c r="V59" s="2"/>
      <c r="W59" s="2"/>
      <c r="X59" s="2"/>
      <c r="Y59" s="2"/>
      <c r="Z59" s="2"/>
      <c r="AA59" s="2"/>
      <c r="AB59" s="2"/>
      <c r="AC59" s="2"/>
      <c r="AE59" s="2"/>
      <c r="AJ59" s="2"/>
      <c r="AK59" s="2"/>
      <c r="AL59" s="2"/>
      <c r="AM59" s="2"/>
      <c r="BL59" s="2"/>
      <c r="BO59" s="2"/>
    </row>
    <row r="60" spans="1:69" customFormat="1" ht="12.5" x14ac:dyDescent="0.25">
      <c r="A60" s="2"/>
      <c r="B60" s="2"/>
      <c r="C60" s="2"/>
      <c r="D60" s="2"/>
      <c r="E60" s="2"/>
      <c r="F60" s="2"/>
      <c r="G60" s="2"/>
      <c r="H60" s="2"/>
      <c r="I60" s="2"/>
      <c r="J60" s="2"/>
      <c r="K60" s="2"/>
      <c r="L60" s="2"/>
      <c r="M60" s="2"/>
      <c r="N60" s="2"/>
      <c r="O60" s="2"/>
      <c r="P60" s="2"/>
      <c r="Q60" s="2"/>
      <c r="R60" s="2"/>
      <c r="S60" s="69"/>
      <c r="T60" s="2"/>
      <c r="U60" s="2"/>
      <c r="V60" s="2"/>
      <c r="W60" s="2"/>
      <c r="X60" s="2"/>
      <c r="Y60" s="2"/>
      <c r="Z60" s="2"/>
      <c r="AA60" s="2"/>
      <c r="AB60" s="2"/>
      <c r="AC60" s="2"/>
      <c r="AE60" s="2"/>
      <c r="AJ60" s="2"/>
      <c r="AK60" s="2"/>
      <c r="AL60" s="2"/>
      <c r="AM60" s="2"/>
      <c r="BL60" s="2"/>
      <c r="BO60" s="2"/>
    </row>
    <row r="61" spans="1:69" customFormat="1" ht="12.5" x14ac:dyDescent="0.25">
      <c r="A61" s="2"/>
      <c r="B61" s="2"/>
      <c r="C61" s="2"/>
      <c r="D61" s="2"/>
      <c r="E61" s="2"/>
      <c r="F61" s="2"/>
      <c r="G61" s="2"/>
      <c r="H61" s="2"/>
      <c r="I61" s="2"/>
      <c r="J61" s="2"/>
      <c r="K61" s="2"/>
      <c r="L61" s="2"/>
      <c r="M61" s="2"/>
      <c r="N61" s="2"/>
      <c r="O61" s="2"/>
      <c r="P61" s="2"/>
      <c r="Q61" s="2"/>
      <c r="R61" s="2"/>
      <c r="S61" s="69"/>
      <c r="T61" s="2"/>
      <c r="U61" s="2"/>
      <c r="V61" s="2"/>
      <c r="W61" s="2"/>
      <c r="X61" s="2"/>
      <c r="Y61" s="2"/>
      <c r="Z61" s="2"/>
      <c r="AA61" s="2"/>
      <c r="AB61" s="2"/>
      <c r="AC61" s="2"/>
      <c r="AE61" s="2"/>
      <c r="AJ61" s="2"/>
      <c r="AK61" s="2"/>
      <c r="AL61" s="2"/>
      <c r="AM61" s="2"/>
      <c r="BL61" s="2"/>
      <c r="BO61" s="2"/>
    </row>
    <row r="62" spans="1:69" customFormat="1" ht="12.5" x14ac:dyDescent="0.25">
      <c r="A62" s="2"/>
      <c r="B62" s="2"/>
      <c r="C62" s="2"/>
      <c r="D62" s="2"/>
      <c r="E62" s="2"/>
      <c r="F62" s="2"/>
      <c r="G62" s="2"/>
      <c r="H62" s="2"/>
      <c r="I62" s="2"/>
      <c r="J62" s="2"/>
      <c r="K62" s="2"/>
      <c r="L62" s="2"/>
      <c r="M62" s="2"/>
      <c r="N62" s="2"/>
      <c r="O62" s="2"/>
      <c r="P62" s="2"/>
      <c r="Q62" s="2"/>
      <c r="R62" s="2"/>
      <c r="S62" s="69"/>
      <c r="T62" s="2"/>
      <c r="U62" s="2"/>
      <c r="V62" s="2"/>
      <c r="W62" s="2"/>
      <c r="X62" s="2"/>
      <c r="Y62" s="2"/>
      <c r="Z62" s="2"/>
      <c r="AA62" s="2"/>
      <c r="AB62" s="2"/>
      <c r="AC62" s="2"/>
      <c r="AE62" s="2"/>
      <c r="AJ62" s="2"/>
      <c r="AK62" s="2"/>
      <c r="AL62" s="2"/>
      <c r="AM62" s="2"/>
      <c r="BL62" s="2"/>
      <c r="BO62" s="2"/>
    </row>
    <row r="63" spans="1:69" customFormat="1" ht="12.5" x14ac:dyDescent="0.25">
      <c r="A63" s="2"/>
      <c r="B63" s="2"/>
      <c r="C63" s="2"/>
      <c r="D63" s="2"/>
      <c r="E63" s="2"/>
      <c r="F63" s="2"/>
      <c r="G63" s="2"/>
      <c r="H63" s="2"/>
      <c r="I63" s="2"/>
      <c r="J63" s="2"/>
      <c r="K63" s="2"/>
      <c r="L63" s="2"/>
      <c r="M63" s="2"/>
      <c r="N63" s="2"/>
      <c r="O63" s="2"/>
      <c r="P63" s="2"/>
      <c r="Q63" s="2"/>
      <c r="R63" s="2"/>
      <c r="S63" s="69"/>
      <c r="T63" s="2"/>
      <c r="U63" s="2"/>
      <c r="V63" s="2"/>
      <c r="W63" s="2"/>
      <c r="X63" s="2"/>
      <c r="Y63" s="2"/>
      <c r="Z63" s="2"/>
      <c r="AA63" s="2"/>
      <c r="AB63" s="2"/>
      <c r="AC63" s="2"/>
      <c r="AE63" s="2"/>
      <c r="AJ63" s="2"/>
      <c r="AK63" s="2"/>
      <c r="AL63" s="2"/>
      <c r="AM63" s="2"/>
      <c r="BL63" s="2"/>
      <c r="BO63" s="2"/>
    </row>
    <row r="64" spans="1:69" customFormat="1" ht="12.5" x14ac:dyDescent="0.25">
      <c r="A64" s="2"/>
      <c r="B64" s="2"/>
      <c r="C64" s="2"/>
      <c r="D64" s="2"/>
      <c r="E64" s="2"/>
      <c r="F64" s="2"/>
      <c r="G64" s="2"/>
      <c r="H64" s="2"/>
      <c r="I64" s="2"/>
      <c r="J64" s="2"/>
      <c r="K64" s="2"/>
      <c r="L64" s="2"/>
      <c r="M64" s="2"/>
      <c r="N64" s="2"/>
      <c r="O64" s="2"/>
      <c r="P64" s="2"/>
      <c r="Q64" s="2"/>
      <c r="R64" s="2"/>
      <c r="S64" s="69"/>
      <c r="T64" s="2"/>
      <c r="U64" s="2"/>
      <c r="V64" s="2"/>
      <c r="W64" s="2"/>
      <c r="X64" s="2"/>
      <c r="Y64" s="2"/>
      <c r="Z64" s="2"/>
      <c r="AA64" s="2"/>
      <c r="AB64" s="2"/>
      <c r="AC64" s="2"/>
      <c r="AE64" s="2"/>
      <c r="AJ64" s="2"/>
      <c r="AK64" s="2"/>
      <c r="AL64" s="2"/>
      <c r="AM64" s="2"/>
      <c r="BL64" s="2"/>
      <c r="BO64" s="2"/>
    </row>
    <row r="65" spans="1:69" customFormat="1" ht="12.5" x14ac:dyDescent="0.25">
      <c r="A65" s="2" t="s">
        <v>1894</v>
      </c>
      <c r="B65" s="2" t="s">
        <v>2326</v>
      </c>
      <c r="C65" s="2">
        <v>2</v>
      </c>
      <c r="D65" s="2" t="s">
        <v>2109</v>
      </c>
      <c r="E65" s="2" t="s">
        <v>1543</v>
      </c>
      <c r="F65" s="2" t="s">
        <v>1841</v>
      </c>
      <c r="G65" s="2"/>
      <c r="H65" s="2"/>
      <c r="I65" s="2"/>
      <c r="J65" s="2"/>
      <c r="K65" s="2" t="s">
        <v>1034</v>
      </c>
      <c r="L65" s="2" t="s">
        <v>435</v>
      </c>
      <c r="M65" s="2">
        <v>1.8</v>
      </c>
      <c r="N65" s="2" t="s">
        <v>435</v>
      </c>
      <c r="O65" s="2" t="s">
        <v>435</v>
      </c>
      <c r="P65" s="2" t="s">
        <v>1631</v>
      </c>
      <c r="Q65" s="2" t="s">
        <v>435</v>
      </c>
      <c r="R65" s="2" t="s">
        <v>1036</v>
      </c>
      <c r="S65" s="69">
        <v>1</v>
      </c>
      <c r="T65" s="2" t="s">
        <v>1040</v>
      </c>
      <c r="U65" s="2" t="s">
        <v>2027</v>
      </c>
      <c r="V65" s="2" t="s">
        <v>435</v>
      </c>
      <c r="W65" s="2" t="s">
        <v>2327</v>
      </c>
      <c r="X65" s="2"/>
      <c r="Y65" s="2" t="s">
        <v>1040</v>
      </c>
      <c r="Z65" s="2" t="s">
        <v>435</v>
      </c>
      <c r="AA65" s="2" t="s">
        <v>1040</v>
      </c>
      <c r="AB65" s="2" t="s">
        <v>435</v>
      </c>
      <c r="AC65" s="2" t="s">
        <v>1661</v>
      </c>
      <c r="AD65" t="s">
        <v>435</v>
      </c>
      <c r="AE65" s="2" t="s">
        <v>435</v>
      </c>
      <c r="AF65" t="s">
        <v>435</v>
      </c>
      <c r="AJ65" s="2">
        <v>1.45</v>
      </c>
      <c r="AK65" s="2">
        <v>3.36</v>
      </c>
      <c r="AL65" s="2">
        <v>1.2</v>
      </c>
      <c r="AM65" s="2">
        <v>2.2000000000000002</v>
      </c>
      <c r="AO65" t="s">
        <v>1629</v>
      </c>
      <c r="AP65" t="s">
        <v>2048</v>
      </c>
      <c r="AQ65" t="s">
        <v>1650</v>
      </c>
      <c r="AR65" t="s">
        <v>1650</v>
      </c>
      <c r="AS65" t="s">
        <v>1717</v>
      </c>
      <c r="AT65" t="s">
        <v>1040</v>
      </c>
      <c r="AU65" t="s">
        <v>1040</v>
      </c>
      <c r="AV65" t="s">
        <v>435</v>
      </c>
      <c r="AW65" t="s">
        <v>435</v>
      </c>
      <c r="AX65" t="s">
        <v>435</v>
      </c>
      <c r="AY65" t="s">
        <v>2012</v>
      </c>
      <c r="AZ65" t="s">
        <v>2008</v>
      </c>
      <c r="BA65" t="s">
        <v>2110</v>
      </c>
      <c r="BB65" t="s">
        <v>1630</v>
      </c>
      <c r="BC65" s="133" t="s">
        <v>1628</v>
      </c>
      <c r="BD65" t="s">
        <v>1926</v>
      </c>
      <c r="BE65" t="s">
        <v>435</v>
      </c>
      <c r="BH65" t="s">
        <v>2049</v>
      </c>
      <c r="BL65" s="2" t="s">
        <v>435</v>
      </c>
      <c r="BM65" t="s">
        <v>435</v>
      </c>
      <c r="BO65" s="2"/>
      <c r="BP65" t="s">
        <v>2111</v>
      </c>
      <c r="BQ65" t="s">
        <v>2112</v>
      </c>
    </row>
    <row r="66" spans="1:69" customFormat="1" ht="12.5" x14ac:dyDescent="0.25">
      <c r="A66" s="2" t="s">
        <v>1893</v>
      </c>
      <c r="B66" s="2" t="s">
        <v>2326</v>
      </c>
      <c r="C66" s="2">
        <v>2</v>
      </c>
      <c r="D66" s="2" t="s">
        <v>2113</v>
      </c>
      <c r="E66" s="2"/>
      <c r="F66" s="2"/>
      <c r="G66" s="2" t="s">
        <v>1533</v>
      </c>
      <c r="H66" s="2" t="s">
        <v>1830</v>
      </c>
      <c r="I66" s="2"/>
      <c r="J66" s="2"/>
      <c r="K66" s="2" t="s">
        <v>1034</v>
      </c>
      <c r="L66" s="2"/>
      <c r="M66" s="2">
        <v>1.8</v>
      </c>
      <c r="N66" s="2" t="s">
        <v>435</v>
      </c>
      <c r="O66" s="2" t="s">
        <v>435</v>
      </c>
      <c r="P66" s="2" t="s">
        <v>1631</v>
      </c>
      <c r="Q66" s="2" t="s">
        <v>435</v>
      </c>
      <c r="R66" s="2" t="s">
        <v>1037</v>
      </c>
      <c r="S66" s="69">
        <v>1</v>
      </c>
      <c r="T66" s="2" t="s">
        <v>1040</v>
      </c>
      <c r="U66" s="2" t="s">
        <v>2027</v>
      </c>
      <c r="V66" s="2" t="s">
        <v>1040</v>
      </c>
      <c r="W66" s="2" t="s">
        <v>2327</v>
      </c>
      <c r="X66" s="2">
        <v>0</v>
      </c>
      <c r="Y66" s="2" t="s">
        <v>1040</v>
      </c>
      <c r="Z66" s="2" t="s">
        <v>435</v>
      </c>
      <c r="AA66" s="2" t="s">
        <v>1040</v>
      </c>
      <c r="AB66" s="2" t="s">
        <v>435</v>
      </c>
      <c r="AC66" s="2" t="s">
        <v>1661</v>
      </c>
      <c r="AD66" t="s">
        <v>2114</v>
      </c>
      <c r="AE66" s="2" t="s">
        <v>435</v>
      </c>
      <c r="AF66" t="s">
        <v>1040</v>
      </c>
      <c r="AJ66" s="480" t="s">
        <v>435</v>
      </c>
      <c r="AK66" s="480" t="s">
        <v>435</v>
      </c>
      <c r="AL66" s="133">
        <v>1.2</v>
      </c>
      <c r="AM66" s="133">
        <v>2.15</v>
      </c>
      <c r="AO66" t="s">
        <v>2115</v>
      </c>
      <c r="AP66" t="s">
        <v>2056</v>
      </c>
      <c r="AQ66" t="s">
        <v>1650</v>
      </c>
      <c r="AR66" t="s">
        <v>1650</v>
      </c>
      <c r="AS66" t="s">
        <v>1717</v>
      </c>
      <c r="AT66" t="s">
        <v>1040</v>
      </c>
      <c r="AU66" t="s">
        <v>1040</v>
      </c>
      <c r="AV66" t="s">
        <v>435</v>
      </c>
      <c r="AW66" t="s">
        <v>435</v>
      </c>
      <c r="AX66" t="s">
        <v>435</v>
      </c>
      <c r="AY66" t="s">
        <v>2012</v>
      </c>
      <c r="AZ66" t="s">
        <v>2056</v>
      </c>
      <c r="BA66" t="s">
        <v>2116</v>
      </c>
      <c r="BB66" t="s">
        <v>1628</v>
      </c>
      <c r="BC66" t="s">
        <v>1628</v>
      </c>
      <c r="BD66" t="s">
        <v>435</v>
      </c>
      <c r="BE66" t="s">
        <v>2348</v>
      </c>
      <c r="BH66" t="s">
        <v>2049</v>
      </c>
      <c r="BL66" s="2" t="s">
        <v>435</v>
      </c>
      <c r="BM66" t="s">
        <v>435</v>
      </c>
      <c r="BO66" s="2"/>
      <c r="BP66" t="s">
        <v>2117</v>
      </c>
      <c r="BQ66" t="s">
        <v>2349</v>
      </c>
    </row>
    <row r="67" spans="1:69" customFormat="1" ht="12.5" x14ac:dyDescent="0.25">
      <c r="A67" s="2" t="s">
        <v>1892</v>
      </c>
      <c r="B67" s="2" t="s">
        <v>2326</v>
      </c>
      <c r="C67" s="2">
        <v>2</v>
      </c>
      <c r="D67" s="2" t="s">
        <v>2118</v>
      </c>
      <c r="E67" s="2"/>
      <c r="F67" s="2"/>
      <c r="G67" s="2" t="s">
        <v>1527</v>
      </c>
      <c r="H67" s="2" t="s">
        <v>1526</v>
      </c>
      <c r="I67" s="2"/>
      <c r="J67" s="2"/>
      <c r="K67" s="2" t="s">
        <v>1786</v>
      </c>
      <c r="L67" s="2" t="s">
        <v>435</v>
      </c>
      <c r="M67" s="2">
        <v>2.2000000000000002</v>
      </c>
      <c r="N67" s="2" t="s">
        <v>435</v>
      </c>
      <c r="O67" s="2" t="s">
        <v>435</v>
      </c>
      <c r="P67" s="2" t="s">
        <v>1631</v>
      </c>
      <c r="Q67" s="2" t="s">
        <v>435</v>
      </c>
      <c r="R67" s="2" t="s">
        <v>435</v>
      </c>
      <c r="S67" s="69"/>
      <c r="T67" s="2" t="s">
        <v>435</v>
      </c>
      <c r="U67" s="2" t="s">
        <v>435</v>
      </c>
      <c r="V67" s="2" t="s">
        <v>435</v>
      </c>
      <c r="W67" s="2" t="s">
        <v>2024</v>
      </c>
      <c r="X67" s="2"/>
      <c r="Y67" s="2" t="s">
        <v>1040</v>
      </c>
      <c r="Z67" s="2" t="s">
        <v>435</v>
      </c>
      <c r="AA67" s="2" t="s">
        <v>1040</v>
      </c>
      <c r="AB67" s="2" t="s">
        <v>435</v>
      </c>
      <c r="AC67" s="2" t="s">
        <v>1782</v>
      </c>
      <c r="AD67" t="s">
        <v>2055</v>
      </c>
      <c r="AE67" s="2" t="s">
        <v>435</v>
      </c>
      <c r="AF67" t="s">
        <v>435</v>
      </c>
      <c r="AJ67" s="2">
        <v>3.7</v>
      </c>
      <c r="AK67" s="2">
        <v>4.05</v>
      </c>
      <c r="AL67" s="2">
        <v>3.6</v>
      </c>
      <c r="AM67" s="2">
        <v>4</v>
      </c>
      <c r="AO67" t="s">
        <v>2119</v>
      </c>
      <c r="AP67" t="s">
        <v>2056</v>
      </c>
      <c r="AQ67" t="s">
        <v>1650</v>
      </c>
      <c r="AR67" t="s">
        <v>1650</v>
      </c>
      <c r="AS67" t="s">
        <v>435</v>
      </c>
      <c r="AT67" t="s">
        <v>1040</v>
      </c>
      <c r="AU67" t="s">
        <v>435</v>
      </c>
      <c r="AV67" t="s">
        <v>435</v>
      </c>
      <c r="AW67" t="s">
        <v>435</v>
      </c>
      <c r="AX67" t="s">
        <v>435</v>
      </c>
      <c r="AY67" t="s">
        <v>435</v>
      </c>
      <c r="AZ67" t="s">
        <v>435</v>
      </c>
      <c r="BA67" t="s">
        <v>435</v>
      </c>
      <c r="BB67" t="s">
        <v>435</v>
      </c>
      <c r="BC67" t="s">
        <v>435</v>
      </c>
      <c r="BD67" t="s">
        <v>435</v>
      </c>
      <c r="BE67" t="s">
        <v>435</v>
      </c>
      <c r="BF67" t="s">
        <v>435</v>
      </c>
      <c r="BH67" t="s">
        <v>435</v>
      </c>
      <c r="BL67" s="2" t="s">
        <v>435</v>
      </c>
      <c r="BM67" t="s">
        <v>435</v>
      </c>
      <c r="BO67" s="2"/>
      <c r="BP67" t="s">
        <v>2350</v>
      </c>
      <c r="BQ67" t="s">
        <v>2351</v>
      </c>
    </row>
    <row r="68" spans="1:69" customFormat="1" ht="12.5" x14ac:dyDescent="0.25">
      <c r="A68" s="2" t="s">
        <v>1891</v>
      </c>
      <c r="B68" s="2" t="s">
        <v>2326</v>
      </c>
      <c r="C68" s="2">
        <v>2</v>
      </c>
      <c r="D68" s="2" t="s">
        <v>2120</v>
      </c>
      <c r="E68" s="2"/>
      <c r="F68" s="2"/>
      <c r="G68" s="2" t="s">
        <v>1527</v>
      </c>
      <c r="H68" s="2" t="s">
        <v>1526</v>
      </c>
      <c r="I68" s="2"/>
      <c r="J68" s="2"/>
      <c r="K68" s="2" t="s">
        <v>1034</v>
      </c>
      <c r="L68" s="2" t="s">
        <v>435</v>
      </c>
      <c r="M68" s="2">
        <v>1.8</v>
      </c>
      <c r="N68" s="2" t="s">
        <v>435</v>
      </c>
      <c r="O68" s="2" t="s">
        <v>435</v>
      </c>
      <c r="P68" s="2" t="s">
        <v>1631</v>
      </c>
      <c r="Q68" s="2" t="s">
        <v>435</v>
      </c>
      <c r="R68" s="2" t="s">
        <v>1036</v>
      </c>
      <c r="S68" s="69">
        <v>1</v>
      </c>
      <c r="T68" s="2" t="s">
        <v>435</v>
      </c>
      <c r="U68" s="2" t="s">
        <v>435</v>
      </c>
      <c r="V68" s="2" t="s">
        <v>435</v>
      </c>
      <c r="W68" s="2" t="s">
        <v>2327</v>
      </c>
      <c r="X68" s="2"/>
      <c r="Y68" s="2" t="s">
        <v>1040</v>
      </c>
      <c r="Z68" s="2" t="s">
        <v>435</v>
      </c>
      <c r="AA68" s="2" t="s">
        <v>1040</v>
      </c>
      <c r="AB68" s="2" t="s">
        <v>435</v>
      </c>
      <c r="AC68" s="2" t="s">
        <v>1661</v>
      </c>
      <c r="AD68" t="s">
        <v>435</v>
      </c>
      <c r="AE68" s="2" t="s">
        <v>435</v>
      </c>
      <c r="AF68" t="s">
        <v>435</v>
      </c>
      <c r="AJ68" s="2">
        <v>1.45</v>
      </c>
      <c r="AK68" s="2">
        <v>3.36</v>
      </c>
      <c r="AL68" s="2">
        <v>1.2</v>
      </c>
      <c r="AM68" s="2">
        <v>2.2000000000000002</v>
      </c>
      <c r="AO68" t="s">
        <v>1637</v>
      </c>
      <c r="AP68" t="s">
        <v>2048</v>
      </c>
      <c r="AQ68" t="s">
        <v>1650</v>
      </c>
      <c r="AR68" t="s">
        <v>1650</v>
      </c>
      <c r="AS68" t="s">
        <v>1717</v>
      </c>
      <c r="AT68" t="s">
        <v>435</v>
      </c>
      <c r="AU68" t="s">
        <v>435</v>
      </c>
      <c r="AV68" t="s">
        <v>435</v>
      </c>
      <c r="AW68" t="s">
        <v>435</v>
      </c>
      <c r="AX68" t="s">
        <v>435</v>
      </c>
      <c r="AY68" t="s">
        <v>2012</v>
      </c>
      <c r="AZ68" t="s">
        <v>435</v>
      </c>
      <c r="BA68" t="s">
        <v>2110</v>
      </c>
      <c r="BB68" t="s">
        <v>1630</v>
      </c>
      <c r="BC68" t="s">
        <v>1628</v>
      </c>
      <c r="BE68" t="s">
        <v>435</v>
      </c>
      <c r="BH68" t="s">
        <v>2049</v>
      </c>
      <c r="BL68" s="2" t="s">
        <v>435</v>
      </c>
      <c r="BM68" t="s">
        <v>435</v>
      </c>
      <c r="BO68" s="2"/>
      <c r="BP68" t="s">
        <v>2111</v>
      </c>
      <c r="BQ68" t="s">
        <v>2112</v>
      </c>
    </row>
    <row r="69" spans="1:69" customFormat="1" ht="12.5" x14ac:dyDescent="0.25">
      <c r="A69" s="2" t="s">
        <v>1890</v>
      </c>
      <c r="B69" s="2" t="s">
        <v>2326</v>
      </c>
      <c r="C69" s="2">
        <v>2</v>
      </c>
      <c r="D69" s="2" t="s">
        <v>2121</v>
      </c>
      <c r="E69" s="2"/>
      <c r="F69" s="2"/>
      <c r="G69" s="2" t="s">
        <v>1520</v>
      </c>
      <c r="H69" s="2" t="s">
        <v>1815</v>
      </c>
      <c r="I69" s="2"/>
      <c r="J69" s="2"/>
      <c r="K69" s="2" t="s">
        <v>1034</v>
      </c>
      <c r="L69" s="2"/>
      <c r="M69" s="2">
        <v>1.8</v>
      </c>
      <c r="N69" s="2" t="s">
        <v>435</v>
      </c>
      <c r="O69" s="2" t="s">
        <v>435</v>
      </c>
      <c r="P69" s="2" t="s">
        <v>1631</v>
      </c>
      <c r="Q69" s="2" t="s">
        <v>435</v>
      </c>
      <c r="R69" s="2" t="s">
        <v>1037</v>
      </c>
      <c r="S69" s="69">
        <v>1</v>
      </c>
      <c r="T69" s="2" t="s">
        <v>1040</v>
      </c>
      <c r="U69" s="2" t="s">
        <v>2027</v>
      </c>
      <c r="V69" s="2" t="s">
        <v>435</v>
      </c>
      <c r="W69" s="2" t="s">
        <v>2023</v>
      </c>
      <c r="X69" s="2"/>
      <c r="Y69" s="2" t="s">
        <v>1040</v>
      </c>
      <c r="Z69" s="2" t="s">
        <v>435</v>
      </c>
      <c r="AA69" s="2" t="s">
        <v>1040</v>
      </c>
      <c r="AB69" s="2" t="s">
        <v>435</v>
      </c>
      <c r="AC69" s="2" t="s">
        <v>1661</v>
      </c>
      <c r="AD69" t="s">
        <v>435</v>
      </c>
      <c r="AE69" s="2" t="s">
        <v>435</v>
      </c>
      <c r="AF69" t="s">
        <v>435</v>
      </c>
      <c r="AJ69" s="480" t="s">
        <v>435</v>
      </c>
      <c r="AK69" s="480" t="s">
        <v>435</v>
      </c>
      <c r="AL69" s="2">
        <v>1.2</v>
      </c>
      <c r="AM69" s="2">
        <v>2.5</v>
      </c>
      <c r="AO69" t="s">
        <v>2115</v>
      </c>
      <c r="AP69" t="s">
        <v>2056</v>
      </c>
      <c r="AQ69" t="s">
        <v>1650</v>
      </c>
      <c r="AR69" t="s">
        <v>1650</v>
      </c>
      <c r="AS69" t="s">
        <v>1717</v>
      </c>
      <c r="AT69" t="s">
        <v>1040</v>
      </c>
      <c r="AU69" t="s">
        <v>1040</v>
      </c>
      <c r="AV69" t="s">
        <v>435</v>
      </c>
      <c r="AW69" t="s">
        <v>435</v>
      </c>
      <c r="AX69" t="s">
        <v>435</v>
      </c>
      <c r="AY69" t="s">
        <v>2012</v>
      </c>
      <c r="AZ69" t="s">
        <v>435</v>
      </c>
      <c r="BA69" t="s">
        <v>2116</v>
      </c>
      <c r="BB69" t="s">
        <v>1630</v>
      </c>
      <c r="BC69" t="s">
        <v>1628</v>
      </c>
      <c r="BE69" t="s">
        <v>2348</v>
      </c>
      <c r="BH69" t="s">
        <v>2049</v>
      </c>
      <c r="BL69" s="2" t="s">
        <v>435</v>
      </c>
      <c r="BM69" t="s">
        <v>435</v>
      </c>
      <c r="BO69" s="2" t="s">
        <v>2352</v>
      </c>
      <c r="BP69" t="s">
        <v>2117</v>
      </c>
      <c r="BQ69" t="s">
        <v>2349</v>
      </c>
    </row>
    <row r="70" spans="1:69" customFormat="1" ht="12.5" x14ac:dyDescent="0.25">
      <c r="A70" s="2" t="s">
        <v>1889</v>
      </c>
      <c r="B70" s="2" t="s">
        <v>2326</v>
      </c>
      <c r="C70" s="2">
        <v>2</v>
      </c>
      <c r="D70" s="2" t="s">
        <v>2353</v>
      </c>
      <c r="E70" s="2"/>
      <c r="F70" s="2"/>
      <c r="G70" s="2" t="s">
        <v>1512</v>
      </c>
      <c r="H70" s="2" t="s">
        <v>1805</v>
      </c>
      <c r="I70" s="2"/>
      <c r="J70" s="2"/>
      <c r="K70" s="2" t="s">
        <v>1034</v>
      </c>
      <c r="L70" s="2"/>
      <c r="M70" s="2">
        <v>1.8</v>
      </c>
      <c r="N70" s="2" t="s">
        <v>435</v>
      </c>
      <c r="O70" s="2" t="s">
        <v>435</v>
      </c>
      <c r="P70" s="2" t="s">
        <v>1631</v>
      </c>
      <c r="Q70" s="2" t="s">
        <v>435</v>
      </c>
      <c r="R70" s="2" t="s">
        <v>1037</v>
      </c>
      <c r="S70" s="69">
        <v>1</v>
      </c>
      <c r="T70" s="2" t="s">
        <v>1040</v>
      </c>
      <c r="U70" s="2" t="s">
        <v>2027</v>
      </c>
      <c r="V70" s="2" t="s">
        <v>435</v>
      </c>
      <c r="W70" s="2" t="s">
        <v>2023</v>
      </c>
      <c r="X70" s="2"/>
      <c r="Y70" s="2" t="s">
        <v>1040</v>
      </c>
      <c r="Z70" s="2" t="s">
        <v>435</v>
      </c>
      <c r="AA70" s="2" t="s">
        <v>1040</v>
      </c>
      <c r="AB70" s="2" t="s">
        <v>435</v>
      </c>
      <c r="AC70" s="2" t="s">
        <v>1661</v>
      </c>
      <c r="AD70" t="s">
        <v>435</v>
      </c>
      <c r="AE70" s="2" t="s">
        <v>435</v>
      </c>
      <c r="AF70" t="s">
        <v>435</v>
      </c>
      <c r="AJ70" s="480" t="s">
        <v>435</v>
      </c>
      <c r="AK70" s="480" t="s">
        <v>435</v>
      </c>
      <c r="AL70" s="2">
        <v>1.2</v>
      </c>
      <c r="AM70" s="2">
        <v>2.5</v>
      </c>
      <c r="AO70" t="s">
        <v>2115</v>
      </c>
      <c r="AP70" t="s">
        <v>2056</v>
      </c>
      <c r="AQ70" t="s">
        <v>1650</v>
      </c>
      <c r="AR70" t="s">
        <v>1650</v>
      </c>
      <c r="AS70" t="s">
        <v>1717</v>
      </c>
      <c r="AT70" t="s">
        <v>1040</v>
      </c>
      <c r="AU70" t="s">
        <v>1040</v>
      </c>
      <c r="AV70" t="s">
        <v>435</v>
      </c>
      <c r="AW70" t="s">
        <v>435</v>
      </c>
      <c r="AX70" t="s">
        <v>435</v>
      </c>
      <c r="AY70" t="s">
        <v>2012</v>
      </c>
      <c r="AZ70" t="s">
        <v>435</v>
      </c>
      <c r="BA70" t="s">
        <v>2116</v>
      </c>
      <c r="BB70" t="s">
        <v>1630</v>
      </c>
      <c r="BC70" t="s">
        <v>1628</v>
      </c>
      <c r="BE70" t="s">
        <v>2348</v>
      </c>
      <c r="BH70" t="s">
        <v>2049</v>
      </c>
      <c r="BL70" s="2" t="s">
        <v>435</v>
      </c>
      <c r="BM70" t="s">
        <v>435</v>
      </c>
      <c r="BO70" s="2" t="s">
        <v>2352</v>
      </c>
      <c r="BP70" t="s">
        <v>2117</v>
      </c>
      <c r="BQ70" t="s">
        <v>2349</v>
      </c>
    </row>
    <row r="71" spans="1:69" customFormat="1" ht="12.5" x14ac:dyDescent="0.25">
      <c r="A71" s="2" t="s">
        <v>1888</v>
      </c>
      <c r="B71" s="2" t="s">
        <v>2326</v>
      </c>
      <c r="C71" s="2">
        <v>2</v>
      </c>
      <c r="D71" s="2" t="s">
        <v>2122</v>
      </c>
      <c r="E71" s="2"/>
      <c r="F71" s="2"/>
      <c r="G71" s="2" t="s">
        <v>1511</v>
      </c>
      <c r="H71" s="2" t="s">
        <v>1843</v>
      </c>
      <c r="I71" s="2"/>
      <c r="J71" s="2"/>
      <c r="K71" s="2" t="s">
        <v>1034</v>
      </c>
      <c r="L71" s="2" t="s">
        <v>2404</v>
      </c>
      <c r="M71" s="2">
        <v>1.8</v>
      </c>
      <c r="N71" s="2" t="s">
        <v>435</v>
      </c>
      <c r="O71" s="2" t="s">
        <v>435</v>
      </c>
      <c r="P71" s="2" t="s">
        <v>1631</v>
      </c>
      <c r="Q71" s="2" t="s">
        <v>435</v>
      </c>
      <c r="R71" s="2" t="s">
        <v>1036</v>
      </c>
      <c r="S71" s="69">
        <v>1</v>
      </c>
      <c r="T71" s="2" t="s">
        <v>435</v>
      </c>
      <c r="U71" s="2" t="s">
        <v>435</v>
      </c>
      <c r="V71" s="2" t="s">
        <v>435</v>
      </c>
      <c r="W71" s="2" t="s">
        <v>2023</v>
      </c>
      <c r="X71" s="2"/>
      <c r="Y71" s="2" t="s">
        <v>1040</v>
      </c>
      <c r="Z71" s="2" t="s">
        <v>1040</v>
      </c>
      <c r="AA71" s="2" t="s">
        <v>1040</v>
      </c>
      <c r="AB71" s="2" t="s">
        <v>435</v>
      </c>
      <c r="AC71" s="2" t="s">
        <v>1661</v>
      </c>
      <c r="AD71" t="s">
        <v>435</v>
      </c>
      <c r="AE71" s="2" t="s">
        <v>435</v>
      </c>
      <c r="AF71" t="s">
        <v>435</v>
      </c>
      <c r="AJ71" s="2">
        <v>1.45</v>
      </c>
      <c r="AK71" s="2">
        <v>3.36</v>
      </c>
      <c r="AL71" s="2">
        <v>1.2</v>
      </c>
      <c r="AM71" s="2">
        <v>2.2000000000000002</v>
      </c>
      <c r="AO71" s="133" t="s">
        <v>1629</v>
      </c>
      <c r="AP71" t="s">
        <v>2048</v>
      </c>
      <c r="AQ71" t="s">
        <v>1650</v>
      </c>
      <c r="AR71" t="s">
        <v>1650</v>
      </c>
      <c r="AS71" t="s">
        <v>1717</v>
      </c>
      <c r="AT71" t="s">
        <v>435</v>
      </c>
      <c r="AU71" t="s">
        <v>435</v>
      </c>
      <c r="AV71" t="s">
        <v>435</v>
      </c>
      <c r="AW71" t="s">
        <v>435</v>
      </c>
      <c r="AX71" t="s">
        <v>435</v>
      </c>
      <c r="AY71" t="s">
        <v>2012</v>
      </c>
      <c r="AZ71" t="s">
        <v>435</v>
      </c>
      <c r="BA71" t="s">
        <v>2110</v>
      </c>
      <c r="BB71" t="s">
        <v>1630</v>
      </c>
      <c r="BC71" t="s">
        <v>1628</v>
      </c>
      <c r="BE71" t="s">
        <v>435</v>
      </c>
      <c r="BH71" t="s">
        <v>2049</v>
      </c>
      <c r="BL71" s="2" t="s">
        <v>435</v>
      </c>
      <c r="BM71" t="s">
        <v>435</v>
      </c>
      <c r="BO71" s="2" t="s">
        <v>2403</v>
      </c>
      <c r="BP71" t="s">
        <v>2111</v>
      </c>
      <c r="BQ71" t="s">
        <v>2112</v>
      </c>
    </row>
    <row r="72" spans="1:69" customFormat="1" ht="12.5" x14ac:dyDescent="0.25">
      <c r="A72" s="2" t="s">
        <v>1887</v>
      </c>
      <c r="B72" s="2" t="s">
        <v>2326</v>
      </c>
      <c r="C72" s="2">
        <v>2</v>
      </c>
      <c r="D72" s="2" t="s">
        <v>2123</v>
      </c>
      <c r="E72" s="2"/>
      <c r="F72" s="2"/>
      <c r="G72" s="2" t="s">
        <v>1510</v>
      </c>
      <c r="H72" s="2" t="s">
        <v>1509</v>
      </c>
      <c r="I72" s="2"/>
      <c r="J72" s="2"/>
      <c r="K72" s="2" t="s">
        <v>1034</v>
      </c>
      <c r="L72" s="2" t="s">
        <v>2404</v>
      </c>
      <c r="M72" s="2">
        <v>1.8</v>
      </c>
      <c r="N72" s="2" t="s">
        <v>435</v>
      </c>
      <c r="O72" s="2" t="s">
        <v>435</v>
      </c>
      <c r="P72" s="2" t="s">
        <v>1631</v>
      </c>
      <c r="Q72" s="2" t="s">
        <v>435</v>
      </c>
      <c r="R72" s="2" t="s">
        <v>1036</v>
      </c>
      <c r="S72" s="69">
        <v>1</v>
      </c>
      <c r="T72" s="2" t="s">
        <v>435</v>
      </c>
      <c r="U72" s="2" t="s">
        <v>2027</v>
      </c>
      <c r="V72" s="2" t="s">
        <v>435</v>
      </c>
      <c r="W72" s="2" t="s">
        <v>2023</v>
      </c>
      <c r="X72" s="2"/>
      <c r="Y72" s="2" t="s">
        <v>1040</v>
      </c>
      <c r="Z72" s="2" t="s">
        <v>1040</v>
      </c>
      <c r="AA72" s="2" t="s">
        <v>1040</v>
      </c>
      <c r="AB72" s="2" t="s">
        <v>435</v>
      </c>
      <c r="AC72" s="2" t="s">
        <v>1661</v>
      </c>
      <c r="AD72" t="s">
        <v>435</v>
      </c>
      <c r="AE72" s="2" t="s">
        <v>435</v>
      </c>
      <c r="AF72" t="s">
        <v>435</v>
      </c>
      <c r="AJ72" s="2">
        <v>1.45</v>
      </c>
      <c r="AK72" s="2">
        <v>3.36</v>
      </c>
      <c r="AL72" s="2">
        <v>1.2</v>
      </c>
      <c r="AM72" s="2">
        <v>2.2000000000000002</v>
      </c>
      <c r="AO72" s="133" t="s">
        <v>1629</v>
      </c>
      <c r="AP72" t="s">
        <v>2048</v>
      </c>
      <c r="AQ72" t="s">
        <v>1650</v>
      </c>
      <c r="AR72" t="s">
        <v>1650</v>
      </c>
      <c r="AS72" t="s">
        <v>1717</v>
      </c>
      <c r="AT72" t="s">
        <v>435</v>
      </c>
      <c r="AU72" t="s">
        <v>435</v>
      </c>
      <c r="AV72" t="s">
        <v>1040</v>
      </c>
      <c r="AW72" t="s">
        <v>1040</v>
      </c>
      <c r="AX72" t="s">
        <v>435</v>
      </c>
      <c r="AY72" t="s">
        <v>2012</v>
      </c>
      <c r="AZ72" t="s">
        <v>435</v>
      </c>
      <c r="BA72" t="s">
        <v>2110</v>
      </c>
      <c r="BB72" t="s">
        <v>1630</v>
      </c>
      <c r="BC72" t="s">
        <v>1628</v>
      </c>
      <c r="BE72" t="s">
        <v>435</v>
      </c>
      <c r="BH72" t="s">
        <v>2049</v>
      </c>
      <c r="BL72" s="2" t="s">
        <v>435</v>
      </c>
      <c r="BM72" t="s">
        <v>435</v>
      </c>
      <c r="BO72" s="2" t="s">
        <v>2403</v>
      </c>
      <c r="BP72" t="s">
        <v>2111</v>
      </c>
      <c r="BQ72" t="s">
        <v>2112</v>
      </c>
    </row>
    <row r="73" spans="1:69" customFormat="1" ht="12.5" x14ac:dyDescent="0.25">
      <c r="A73" s="2" t="s">
        <v>1886</v>
      </c>
      <c r="B73" s="2" t="s">
        <v>2326</v>
      </c>
      <c r="C73" s="2">
        <v>2</v>
      </c>
      <c r="D73" s="2" t="s">
        <v>2124</v>
      </c>
      <c r="E73" s="2"/>
      <c r="F73" s="2"/>
      <c r="G73" s="2" t="s">
        <v>1508</v>
      </c>
      <c r="H73" s="2" t="s">
        <v>1507</v>
      </c>
      <c r="I73" s="2"/>
      <c r="J73" s="2"/>
      <c r="K73" s="2" t="s">
        <v>1034</v>
      </c>
      <c r="L73" s="2" t="s">
        <v>2404</v>
      </c>
      <c r="M73" s="2">
        <v>1.8</v>
      </c>
      <c r="N73" s="2" t="s">
        <v>435</v>
      </c>
      <c r="O73" s="2" t="s">
        <v>435</v>
      </c>
      <c r="P73" s="2" t="s">
        <v>1631</v>
      </c>
      <c r="Q73" s="2" t="s">
        <v>435</v>
      </c>
      <c r="R73" s="2" t="s">
        <v>1036</v>
      </c>
      <c r="S73" s="69">
        <v>1</v>
      </c>
      <c r="T73" s="2" t="s">
        <v>435</v>
      </c>
      <c r="U73" s="2" t="s">
        <v>2027</v>
      </c>
      <c r="V73" s="2" t="s">
        <v>435</v>
      </c>
      <c r="W73" s="2" t="s">
        <v>2023</v>
      </c>
      <c r="X73" s="2"/>
      <c r="Y73" s="2" t="s">
        <v>1040</v>
      </c>
      <c r="Z73" s="2" t="s">
        <v>1040</v>
      </c>
      <c r="AA73" s="2" t="s">
        <v>1040</v>
      </c>
      <c r="AB73" s="2" t="s">
        <v>435</v>
      </c>
      <c r="AC73" s="2" t="s">
        <v>1661</v>
      </c>
      <c r="AD73" t="s">
        <v>435</v>
      </c>
      <c r="AE73" s="2" t="s">
        <v>435</v>
      </c>
      <c r="AF73" t="s">
        <v>435</v>
      </c>
      <c r="AJ73" s="2">
        <v>1.45</v>
      </c>
      <c r="AK73" s="2">
        <v>3.36</v>
      </c>
      <c r="AL73" s="2">
        <v>1.2</v>
      </c>
      <c r="AM73" s="2">
        <v>2.2000000000000002</v>
      </c>
      <c r="AO73" s="133" t="s">
        <v>1629</v>
      </c>
      <c r="AP73" t="s">
        <v>2048</v>
      </c>
      <c r="AQ73" t="s">
        <v>1650</v>
      </c>
      <c r="AR73" t="s">
        <v>1650</v>
      </c>
      <c r="AS73" t="s">
        <v>1717</v>
      </c>
      <c r="AT73" t="s">
        <v>435</v>
      </c>
      <c r="AU73" t="s">
        <v>435</v>
      </c>
      <c r="AV73" t="s">
        <v>1040</v>
      </c>
      <c r="AW73" t="s">
        <v>1040</v>
      </c>
      <c r="AX73" t="s">
        <v>435</v>
      </c>
      <c r="AY73" t="s">
        <v>2012</v>
      </c>
      <c r="AZ73" t="s">
        <v>435</v>
      </c>
      <c r="BA73" t="s">
        <v>2110</v>
      </c>
      <c r="BB73" t="s">
        <v>1630</v>
      </c>
      <c r="BC73" t="s">
        <v>1628</v>
      </c>
      <c r="BE73" t="s">
        <v>435</v>
      </c>
      <c r="BH73" t="s">
        <v>2049</v>
      </c>
      <c r="BL73" s="2" t="s">
        <v>435</v>
      </c>
      <c r="BM73" t="s">
        <v>435</v>
      </c>
      <c r="BO73" s="2" t="s">
        <v>2403</v>
      </c>
      <c r="BP73" t="s">
        <v>2111</v>
      </c>
      <c r="BQ73" t="s">
        <v>2112</v>
      </c>
    </row>
    <row r="74" spans="1:69" customFormat="1" ht="12.5" x14ac:dyDescent="0.25">
      <c r="A74" s="2" t="s">
        <v>1885</v>
      </c>
      <c r="B74" s="2" t="s">
        <v>2326</v>
      </c>
      <c r="C74" s="2">
        <v>2</v>
      </c>
      <c r="D74" s="2" t="s">
        <v>2125</v>
      </c>
      <c r="E74" s="2"/>
      <c r="F74" s="2"/>
      <c r="G74" s="2" t="s">
        <v>1506</v>
      </c>
      <c r="H74" s="2" t="s">
        <v>1505</v>
      </c>
      <c r="I74" s="2"/>
      <c r="J74" s="2"/>
      <c r="K74" s="2" t="s">
        <v>1034</v>
      </c>
      <c r="L74" s="2" t="s">
        <v>2404</v>
      </c>
      <c r="M74" s="2">
        <v>1.8</v>
      </c>
      <c r="N74" s="2" t="s">
        <v>435</v>
      </c>
      <c r="O74" s="2" t="s">
        <v>435</v>
      </c>
      <c r="P74" s="2" t="s">
        <v>1631</v>
      </c>
      <c r="Q74" s="2" t="s">
        <v>435</v>
      </c>
      <c r="R74" s="2" t="s">
        <v>1036</v>
      </c>
      <c r="S74" s="69">
        <v>1</v>
      </c>
      <c r="T74" s="2" t="s">
        <v>435</v>
      </c>
      <c r="U74" s="2" t="s">
        <v>2027</v>
      </c>
      <c r="V74" s="2" t="s">
        <v>435</v>
      </c>
      <c r="W74" s="2" t="s">
        <v>2023</v>
      </c>
      <c r="X74" s="2"/>
      <c r="Y74" s="2" t="s">
        <v>1040</v>
      </c>
      <c r="Z74" s="2" t="s">
        <v>1040</v>
      </c>
      <c r="AA74" s="2" t="s">
        <v>1040</v>
      </c>
      <c r="AB74" s="2" t="s">
        <v>435</v>
      </c>
      <c r="AC74" s="2" t="s">
        <v>1661</v>
      </c>
      <c r="AD74" t="s">
        <v>435</v>
      </c>
      <c r="AE74" s="2" t="s">
        <v>435</v>
      </c>
      <c r="AF74" t="s">
        <v>435</v>
      </c>
      <c r="AJ74" s="2">
        <v>1.45</v>
      </c>
      <c r="AK74" s="2">
        <v>3.36</v>
      </c>
      <c r="AL74" s="2">
        <v>1.2</v>
      </c>
      <c r="AM74" s="2">
        <v>2.2000000000000002</v>
      </c>
      <c r="AO74" s="133" t="s">
        <v>1629</v>
      </c>
      <c r="AP74" t="s">
        <v>2048</v>
      </c>
      <c r="AQ74" t="s">
        <v>1650</v>
      </c>
      <c r="AR74" t="s">
        <v>1650</v>
      </c>
      <c r="AS74" t="s">
        <v>1717</v>
      </c>
      <c r="AT74" t="s">
        <v>435</v>
      </c>
      <c r="AU74" t="s">
        <v>435</v>
      </c>
      <c r="AV74" t="s">
        <v>1040</v>
      </c>
      <c r="AW74" t="s">
        <v>1040</v>
      </c>
      <c r="AX74" t="s">
        <v>435</v>
      </c>
      <c r="AY74" t="s">
        <v>2012</v>
      </c>
      <c r="AZ74" t="s">
        <v>435</v>
      </c>
      <c r="BA74" t="s">
        <v>2110</v>
      </c>
      <c r="BB74" t="s">
        <v>1630</v>
      </c>
      <c r="BC74" t="s">
        <v>1628</v>
      </c>
      <c r="BE74" t="s">
        <v>435</v>
      </c>
      <c r="BH74" t="s">
        <v>2049</v>
      </c>
      <c r="BL74" s="2" t="s">
        <v>435</v>
      </c>
      <c r="BM74" t="s">
        <v>435</v>
      </c>
      <c r="BO74" s="2" t="s">
        <v>2403</v>
      </c>
      <c r="BP74" t="s">
        <v>2111</v>
      </c>
      <c r="BQ74" t="s">
        <v>2112</v>
      </c>
    </row>
    <row r="75" spans="1:69" customFormat="1" ht="12.5" x14ac:dyDescent="0.25">
      <c r="A75" s="2" t="s">
        <v>1884</v>
      </c>
      <c r="B75" s="2" t="s">
        <v>2326</v>
      </c>
      <c r="C75" s="2">
        <v>2</v>
      </c>
      <c r="D75" s="2" t="s">
        <v>2126</v>
      </c>
      <c r="E75" s="2"/>
      <c r="F75" s="2"/>
      <c r="G75" s="2" t="s">
        <v>1504</v>
      </c>
      <c r="H75" s="2" t="s">
        <v>1503</v>
      </c>
      <c r="I75" s="2"/>
      <c r="J75" s="2"/>
      <c r="K75" s="2" t="s">
        <v>1034</v>
      </c>
      <c r="L75" s="2" t="s">
        <v>2404</v>
      </c>
      <c r="M75" s="2">
        <v>1.8</v>
      </c>
      <c r="N75" s="2" t="s">
        <v>435</v>
      </c>
      <c r="O75" s="2" t="s">
        <v>435</v>
      </c>
      <c r="P75" s="2" t="s">
        <v>1631</v>
      </c>
      <c r="Q75" s="2" t="s">
        <v>435</v>
      </c>
      <c r="R75" s="2" t="s">
        <v>1651</v>
      </c>
      <c r="S75" s="69">
        <v>2</v>
      </c>
      <c r="T75" s="2" t="s">
        <v>435</v>
      </c>
      <c r="U75" s="2" t="s">
        <v>2027</v>
      </c>
      <c r="V75" s="2" t="s">
        <v>435</v>
      </c>
      <c r="W75" s="2" t="s">
        <v>2023</v>
      </c>
      <c r="X75" s="2"/>
      <c r="Y75" s="2" t="s">
        <v>1040</v>
      </c>
      <c r="Z75" s="2" t="s">
        <v>1040</v>
      </c>
      <c r="AA75" s="2" t="s">
        <v>1040</v>
      </c>
      <c r="AB75" s="2" t="s">
        <v>435</v>
      </c>
      <c r="AC75" s="2" t="s">
        <v>1661</v>
      </c>
      <c r="AD75" t="s">
        <v>435</v>
      </c>
      <c r="AE75" s="2" t="s">
        <v>435</v>
      </c>
      <c r="AF75" t="s">
        <v>435</v>
      </c>
      <c r="AJ75" s="2">
        <v>2.1</v>
      </c>
      <c r="AK75" s="2">
        <v>3.36</v>
      </c>
      <c r="AL75" s="2">
        <v>1.8</v>
      </c>
      <c r="AM75" s="2"/>
      <c r="AO75" s="133" t="s">
        <v>1629</v>
      </c>
      <c r="AP75" t="s">
        <v>2048</v>
      </c>
      <c r="AQ75" t="s">
        <v>1650</v>
      </c>
      <c r="AR75" t="s">
        <v>1650</v>
      </c>
      <c r="AS75" t="s">
        <v>1717</v>
      </c>
      <c r="AT75" t="s">
        <v>435</v>
      </c>
      <c r="AU75" t="s">
        <v>435</v>
      </c>
      <c r="AV75" t="s">
        <v>1040</v>
      </c>
      <c r="AW75" t="s">
        <v>1040</v>
      </c>
      <c r="AX75" t="s">
        <v>435</v>
      </c>
      <c r="AY75" t="s">
        <v>2012</v>
      </c>
      <c r="AZ75" t="s">
        <v>435</v>
      </c>
      <c r="BA75" t="s">
        <v>2110</v>
      </c>
      <c r="BB75" t="s">
        <v>1630</v>
      </c>
      <c r="BC75" t="s">
        <v>1628</v>
      </c>
      <c r="BE75" t="s">
        <v>435</v>
      </c>
      <c r="BH75" t="s">
        <v>2049</v>
      </c>
      <c r="BL75" s="2" t="s">
        <v>435</v>
      </c>
      <c r="BM75" t="s">
        <v>1040</v>
      </c>
      <c r="BO75" s="2" t="s">
        <v>2403</v>
      </c>
      <c r="BP75" t="s">
        <v>2127</v>
      </c>
      <c r="BQ75" t="s">
        <v>2128</v>
      </c>
    </row>
    <row r="76" spans="1:69" customFormat="1" ht="12.5" x14ac:dyDescent="0.25">
      <c r="A76" s="2" t="s">
        <v>1883</v>
      </c>
      <c r="B76" s="2" t="s">
        <v>2326</v>
      </c>
      <c r="C76" s="2">
        <v>2</v>
      </c>
      <c r="D76" s="2" t="s">
        <v>2129</v>
      </c>
      <c r="E76" s="2"/>
      <c r="F76" s="2"/>
      <c r="G76" s="2" t="s">
        <v>1502</v>
      </c>
      <c r="H76" s="2" t="s">
        <v>1882</v>
      </c>
      <c r="I76" s="2"/>
      <c r="J76" s="2"/>
      <c r="K76" s="2" t="s">
        <v>1034</v>
      </c>
      <c r="L76" s="2" t="s">
        <v>2404</v>
      </c>
      <c r="M76" s="2">
        <v>1.8</v>
      </c>
      <c r="N76" s="2" t="s">
        <v>435</v>
      </c>
      <c r="O76" s="2" t="s">
        <v>435</v>
      </c>
      <c r="P76" s="2" t="s">
        <v>1631</v>
      </c>
      <c r="Q76" s="2" t="s">
        <v>435</v>
      </c>
      <c r="R76" s="2" t="s">
        <v>1655</v>
      </c>
      <c r="S76" s="69">
        <v>2</v>
      </c>
      <c r="T76" s="2" t="s">
        <v>435</v>
      </c>
      <c r="U76" s="2" t="s">
        <v>2027</v>
      </c>
      <c r="V76" s="2" t="s">
        <v>435</v>
      </c>
      <c r="W76" s="2" t="s">
        <v>2023</v>
      </c>
      <c r="X76" s="2"/>
      <c r="Y76" s="2" t="s">
        <v>1040</v>
      </c>
      <c r="Z76" s="2" t="s">
        <v>1040</v>
      </c>
      <c r="AA76" s="2" t="s">
        <v>1040</v>
      </c>
      <c r="AB76" s="2" t="s">
        <v>435</v>
      </c>
      <c r="AC76" s="2" t="s">
        <v>1661</v>
      </c>
      <c r="AD76" t="s">
        <v>435</v>
      </c>
      <c r="AE76" s="2" t="s">
        <v>435</v>
      </c>
      <c r="AF76" t="s">
        <v>435</v>
      </c>
      <c r="AJ76" s="2">
        <v>2.7</v>
      </c>
      <c r="AK76" s="2">
        <v>3.36</v>
      </c>
      <c r="AL76" s="2">
        <v>2.4</v>
      </c>
      <c r="AM76" s="2">
        <v>2.2999999999999998</v>
      </c>
      <c r="AO76" s="133" t="s">
        <v>1629</v>
      </c>
      <c r="AP76" t="s">
        <v>2048</v>
      </c>
      <c r="AQ76" t="s">
        <v>1650</v>
      </c>
      <c r="AR76" t="s">
        <v>1650</v>
      </c>
      <c r="AS76" t="s">
        <v>1717</v>
      </c>
      <c r="AT76" t="s">
        <v>435</v>
      </c>
      <c r="AU76" t="s">
        <v>435</v>
      </c>
      <c r="AV76" t="s">
        <v>1040</v>
      </c>
      <c r="AW76" t="s">
        <v>1040</v>
      </c>
      <c r="AX76" t="s">
        <v>435</v>
      </c>
      <c r="AY76" t="s">
        <v>2012</v>
      </c>
      <c r="AZ76" t="s">
        <v>435</v>
      </c>
      <c r="BA76" t="s">
        <v>2110</v>
      </c>
      <c r="BB76" t="s">
        <v>1630</v>
      </c>
      <c r="BC76" t="s">
        <v>1628</v>
      </c>
      <c r="BE76" t="s">
        <v>435</v>
      </c>
      <c r="BH76" t="s">
        <v>2049</v>
      </c>
      <c r="BL76" s="2" t="s">
        <v>435</v>
      </c>
      <c r="BM76" t="s">
        <v>1040</v>
      </c>
      <c r="BO76" s="2" t="s">
        <v>2403</v>
      </c>
      <c r="BP76" t="s">
        <v>2130</v>
      </c>
      <c r="BQ76" t="s">
        <v>2131</v>
      </c>
    </row>
    <row r="77" spans="1:69" customFormat="1" ht="12.5" x14ac:dyDescent="0.25">
      <c r="A77" s="2" t="s">
        <v>1881</v>
      </c>
      <c r="B77" s="2" t="s">
        <v>2326</v>
      </c>
      <c r="C77" s="2">
        <v>2</v>
      </c>
      <c r="D77" s="2" t="s">
        <v>2132</v>
      </c>
      <c r="E77" s="2"/>
      <c r="F77" s="2"/>
      <c r="G77" s="2" t="s">
        <v>1501</v>
      </c>
      <c r="H77" s="2" t="s">
        <v>1500</v>
      </c>
      <c r="I77" s="2"/>
      <c r="J77" s="2"/>
      <c r="K77" s="2" t="s">
        <v>1786</v>
      </c>
      <c r="L77" s="2" t="s">
        <v>435</v>
      </c>
      <c r="M77" s="2">
        <v>2.2000000000000002</v>
      </c>
      <c r="N77" s="2" t="s">
        <v>435</v>
      </c>
      <c r="O77" s="2" t="s">
        <v>435</v>
      </c>
      <c r="P77" s="2" t="s">
        <v>1631</v>
      </c>
      <c r="Q77" s="2" t="s">
        <v>435</v>
      </c>
      <c r="R77" s="2" t="s">
        <v>435</v>
      </c>
      <c r="S77" s="69"/>
      <c r="T77" s="2" t="s">
        <v>435</v>
      </c>
      <c r="U77" s="2" t="s">
        <v>435</v>
      </c>
      <c r="V77" s="2" t="s">
        <v>435</v>
      </c>
      <c r="W77" s="2" t="s">
        <v>2024</v>
      </c>
      <c r="X77" s="2"/>
      <c r="Y77" s="2" t="s">
        <v>1040</v>
      </c>
      <c r="Z77" s="2" t="s">
        <v>435</v>
      </c>
      <c r="AA77" s="2" t="s">
        <v>1040</v>
      </c>
      <c r="AB77" s="2" t="s">
        <v>435</v>
      </c>
      <c r="AC77" s="2" t="s">
        <v>1782</v>
      </c>
      <c r="AD77" t="s">
        <v>2055</v>
      </c>
      <c r="AE77" s="2" t="s">
        <v>435</v>
      </c>
      <c r="AF77" t="s">
        <v>435</v>
      </c>
      <c r="AJ77" s="2">
        <v>3.7</v>
      </c>
      <c r="AK77" s="2">
        <v>4.05</v>
      </c>
      <c r="AL77" s="2">
        <v>3.6</v>
      </c>
      <c r="AM77" s="2">
        <v>4</v>
      </c>
      <c r="AO77" s="133" t="s">
        <v>2046</v>
      </c>
      <c r="AP77" t="s">
        <v>2056</v>
      </c>
      <c r="AQ77" t="s">
        <v>1650</v>
      </c>
      <c r="AR77" t="s">
        <v>1650</v>
      </c>
      <c r="AS77" t="s">
        <v>435</v>
      </c>
      <c r="AT77" t="s">
        <v>1040</v>
      </c>
      <c r="AU77" t="s">
        <v>435</v>
      </c>
      <c r="AV77" t="s">
        <v>435</v>
      </c>
      <c r="AW77" t="s">
        <v>435</v>
      </c>
      <c r="AX77" t="s">
        <v>435</v>
      </c>
      <c r="AY77" t="s">
        <v>435</v>
      </c>
      <c r="AZ77" t="s">
        <v>435</v>
      </c>
      <c r="BA77" t="s">
        <v>435</v>
      </c>
      <c r="BB77" t="s">
        <v>435</v>
      </c>
      <c r="BC77" t="s">
        <v>435</v>
      </c>
      <c r="BD77" t="s">
        <v>435</v>
      </c>
      <c r="BE77" t="s">
        <v>435</v>
      </c>
      <c r="BF77" t="s">
        <v>435</v>
      </c>
      <c r="BH77" t="s">
        <v>435</v>
      </c>
      <c r="BL77" s="2" t="s">
        <v>435</v>
      </c>
      <c r="BM77" t="s">
        <v>435</v>
      </c>
      <c r="BO77" s="2" t="s">
        <v>1877</v>
      </c>
      <c r="BP77" t="s">
        <v>2350</v>
      </c>
      <c r="BQ77" t="s">
        <v>2354</v>
      </c>
    </row>
    <row r="78" spans="1:69" customFormat="1" ht="12.5" x14ac:dyDescent="0.25">
      <c r="A78" s="2" t="s">
        <v>1880</v>
      </c>
      <c r="B78" s="2" t="s">
        <v>2326</v>
      </c>
      <c r="C78" s="2">
        <v>2</v>
      </c>
      <c r="D78" s="2" t="s">
        <v>2133</v>
      </c>
      <c r="E78" s="2"/>
      <c r="F78" s="2"/>
      <c r="G78" s="2" t="s">
        <v>1501</v>
      </c>
      <c r="H78" s="2" t="s">
        <v>1500</v>
      </c>
      <c r="I78" s="2"/>
      <c r="J78" s="2"/>
      <c r="K78" s="2" t="s">
        <v>1786</v>
      </c>
      <c r="L78" s="2" t="s">
        <v>435</v>
      </c>
      <c r="M78" s="2">
        <v>2.2000000000000002</v>
      </c>
      <c r="N78" s="2" t="s">
        <v>435</v>
      </c>
      <c r="O78" s="2" t="s">
        <v>435</v>
      </c>
      <c r="P78" s="2" t="s">
        <v>1631</v>
      </c>
      <c r="Q78" s="2" t="s">
        <v>435</v>
      </c>
      <c r="R78" s="2" t="s">
        <v>435</v>
      </c>
      <c r="S78" s="69"/>
      <c r="T78" s="2" t="s">
        <v>435</v>
      </c>
      <c r="U78" s="2" t="s">
        <v>435</v>
      </c>
      <c r="V78" s="2" t="s">
        <v>435</v>
      </c>
      <c r="W78" s="2" t="s">
        <v>2024</v>
      </c>
      <c r="X78" s="2"/>
      <c r="Y78" s="2" t="s">
        <v>1040</v>
      </c>
      <c r="Z78" s="2" t="s">
        <v>435</v>
      </c>
      <c r="AA78" s="2" t="s">
        <v>1040</v>
      </c>
      <c r="AB78" s="2" t="s">
        <v>435</v>
      </c>
      <c r="AC78" s="2" t="s">
        <v>1782</v>
      </c>
      <c r="AD78" t="s">
        <v>2055</v>
      </c>
      <c r="AE78" s="2" t="s">
        <v>435</v>
      </c>
      <c r="AF78" t="s">
        <v>435</v>
      </c>
      <c r="AJ78" s="2">
        <v>3.7</v>
      </c>
      <c r="AK78" s="2">
        <v>4.05</v>
      </c>
      <c r="AL78" s="2">
        <v>3.6</v>
      </c>
      <c r="AM78" s="2">
        <v>4</v>
      </c>
      <c r="AO78" s="133" t="s">
        <v>2046</v>
      </c>
      <c r="AP78" t="s">
        <v>2056</v>
      </c>
      <c r="AQ78" t="s">
        <v>1650</v>
      </c>
      <c r="AR78" t="s">
        <v>1650</v>
      </c>
      <c r="AS78" t="s">
        <v>435</v>
      </c>
      <c r="AT78" t="s">
        <v>1040</v>
      </c>
      <c r="AU78" t="s">
        <v>435</v>
      </c>
      <c r="AV78" t="s">
        <v>435</v>
      </c>
      <c r="AW78" t="s">
        <v>435</v>
      </c>
      <c r="AX78" t="s">
        <v>435</v>
      </c>
      <c r="AY78" t="s">
        <v>435</v>
      </c>
      <c r="AZ78" t="s">
        <v>435</v>
      </c>
      <c r="BA78" t="s">
        <v>435</v>
      </c>
      <c r="BB78" t="s">
        <v>435</v>
      </c>
      <c r="BC78" t="s">
        <v>435</v>
      </c>
      <c r="BD78" t="s">
        <v>435</v>
      </c>
      <c r="BE78" t="s">
        <v>435</v>
      </c>
      <c r="BF78" t="s">
        <v>435</v>
      </c>
      <c r="BH78" t="s">
        <v>435</v>
      </c>
      <c r="BL78" s="2" t="s">
        <v>435</v>
      </c>
      <c r="BM78" t="s">
        <v>435</v>
      </c>
      <c r="BO78" s="2" t="s">
        <v>1877</v>
      </c>
      <c r="BP78" t="s">
        <v>2350</v>
      </c>
      <c r="BQ78" t="s">
        <v>2351</v>
      </c>
    </row>
    <row r="79" spans="1:69" customFormat="1" ht="12.5" x14ac:dyDescent="0.25">
      <c r="A79" s="2" t="s">
        <v>1879</v>
      </c>
      <c r="B79" s="2" t="s">
        <v>2326</v>
      </c>
      <c r="C79" s="2">
        <v>2</v>
      </c>
      <c r="D79" s="2" t="s">
        <v>2134</v>
      </c>
      <c r="E79" s="2"/>
      <c r="F79" s="2"/>
      <c r="G79" s="2" t="s">
        <v>1501</v>
      </c>
      <c r="H79" s="2" t="s">
        <v>1500</v>
      </c>
      <c r="I79" s="2"/>
      <c r="J79" s="2"/>
      <c r="K79" s="2" t="s">
        <v>1786</v>
      </c>
      <c r="L79" s="2" t="s">
        <v>435</v>
      </c>
      <c r="M79" s="2">
        <v>2.2000000000000002</v>
      </c>
      <c r="N79" s="2" t="s">
        <v>435</v>
      </c>
      <c r="O79" s="2" t="s">
        <v>435</v>
      </c>
      <c r="P79" s="2" t="s">
        <v>1631</v>
      </c>
      <c r="Q79" s="2" t="s">
        <v>435</v>
      </c>
      <c r="R79" s="2" t="s">
        <v>435</v>
      </c>
      <c r="S79" s="69"/>
      <c r="T79" s="2" t="s">
        <v>435</v>
      </c>
      <c r="U79" s="2" t="s">
        <v>435</v>
      </c>
      <c r="V79" s="2" t="s">
        <v>435</v>
      </c>
      <c r="W79" s="2" t="s">
        <v>2024</v>
      </c>
      <c r="X79" s="2"/>
      <c r="Y79" s="2" t="s">
        <v>1040</v>
      </c>
      <c r="Z79" s="2" t="s">
        <v>435</v>
      </c>
      <c r="AA79" s="2" t="s">
        <v>1040</v>
      </c>
      <c r="AB79" s="2" t="s">
        <v>435</v>
      </c>
      <c r="AC79" s="2" t="s">
        <v>1782</v>
      </c>
      <c r="AD79" t="s">
        <v>2055</v>
      </c>
      <c r="AE79" s="2" t="s">
        <v>435</v>
      </c>
      <c r="AF79" t="s">
        <v>435</v>
      </c>
      <c r="AJ79" s="2">
        <v>3.7</v>
      </c>
      <c r="AK79" s="2">
        <v>4.05</v>
      </c>
      <c r="AL79" s="2">
        <v>3.6</v>
      </c>
      <c r="AM79" s="2">
        <v>4</v>
      </c>
      <c r="AO79" s="133" t="s">
        <v>2046</v>
      </c>
      <c r="AP79" t="s">
        <v>2056</v>
      </c>
      <c r="AQ79" t="s">
        <v>1650</v>
      </c>
      <c r="AR79" t="s">
        <v>1650</v>
      </c>
      <c r="AS79" t="s">
        <v>435</v>
      </c>
      <c r="AT79" t="s">
        <v>1040</v>
      </c>
      <c r="AU79" t="s">
        <v>435</v>
      </c>
      <c r="AV79" t="s">
        <v>435</v>
      </c>
      <c r="AW79" t="s">
        <v>435</v>
      </c>
      <c r="AX79" t="s">
        <v>435</v>
      </c>
      <c r="AY79" t="s">
        <v>435</v>
      </c>
      <c r="AZ79" t="s">
        <v>435</v>
      </c>
      <c r="BA79" t="s">
        <v>435</v>
      </c>
      <c r="BB79" t="s">
        <v>435</v>
      </c>
      <c r="BC79" t="s">
        <v>435</v>
      </c>
      <c r="BD79" t="s">
        <v>435</v>
      </c>
      <c r="BE79" t="s">
        <v>435</v>
      </c>
      <c r="BF79" t="s">
        <v>435</v>
      </c>
      <c r="BH79" t="s">
        <v>435</v>
      </c>
      <c r="BL79" s="2" t="s">
        <v>435</v>
      </c>
      <c r="BM79" t="s">
        <v>435</v>
      </c>
      <c r="BO79" s="2" t="s">
        <v>1877</v>
      </c>
      <c r="BP79" t="s">
        <v>2350</v>
      </c>
      <c r="BQ79" t="s">
        <v>2351</v>
      </c>
    </row>
    <row r="80" spans="1:69" customFormat="1" ht="12.5" x14ac:dyDescent="0.25">
      <c r="A80" s="2" t="s">
        <v>1878</v>
      </c>
      <c r="B80" s="2" t="s">
        <v>2326</v>
      </c>
      <c r="C80" s="2">
        <v>2</v>
      </c>
      <c r="D80" s="2" t="s">
        <v>2135</v>
      </c>
      <c r="E80" s="2"/>
      <c r="F80" s="2"/>
      <c r="G80" s="2" t="s">
        <v>1501</v>
      </c>
      <c r="H80" s="2" t="s">
        <v>1500</v>
      </c>
      <c r="I80" s="2"/>
      <c r="J80" s="2"/>
      <c r="K80" s="2" t="s">
        <v>1786</v>
      </c>
      <c r="L80" s="2" t="s">
        <v>435</v>
      </c>
      <c r="M80" s="2">
        <v>2.2000000000000002</v>
      </c>
      <c r="N80" s="2" t="s">
        <v>435</v>
      </c>
      <c r="O80" s="2" t="s">
        <v>435</v>
      </c>
      <c r="P80" s="2" t="s">
        <v>1631</v>
      </c>
      <c r="Q80" s="2" t="s">
        <v>435</v>
      </c>
      <c r="R80" s="2" t="s">
        <v>435</v>
      </c>
      <c r="S80" s="69"/>
      <c r="T80" s="2" t="s">
        <v>435</v>
      </c>
      <c r="U80" s="2" t="s">
        <v>435</v>
      </c>
      <c r="V80" s="2" t="s">
        <v>435</v>
      </c>
      <c r="W80" s="2" t="s">
        <v>2024</v>
      </c>
      <c r="X80" s="2"/>
      <c r="Y80" s="2" t="s">
        <v>1040</v>
      </c>
      <c r="Z80" s="2" t="s">
        <v>435</v>
      </c>
      <c r="AA80" s="2" t="s">
        <v>1040</v>
      </c>
      <c r="AB80" s="2" t="s">
        <v>435</v>
      </c>
      <c r="AC80" s="2" t="s">
        <v>1782</v>
      </c>
      <c r="AD80" t="s">
        <v>2055</v>
      </c>
      <c r="AE80" s="2" t="s">
        <v>435</v>
      </c>
      <c r="AF80" t="s">
        <v>435</v>
      </c>
      <c r="AJ80" s="2">
        <v>3.7</v>
      </c>
      <c r="AK80" s="2">
        <v>4.05</v>
      </c>
      <c r="AL80" s="2">
        <v>3.6</v>
      </c>
      <c r="AM80" s="2">
        <v>4</v>
      </c>
      <c r="AO80" s="133" t="s">
        <v>2046</v>
      </c>
      <c r="AP80" t="s">
        <v>2056</v>
      </c>
      <c r="AQ80" t="s">
        <v>1650</v>
      </c>
      <c r="AR80" t="s">
        <v>1650</v>
      </c>
      <c r="AS80" t="s">
        <v>435</v>
      </c>
      <c r="AT80" t="s">
        <v>1040</v>
      </c>
      <c r="AU80" t="s">
        <v>435</v>
      </c>
      <c r="AV80" t="s">
        <v>435</v>
      </c>
      <c r="AW80" t="s">
        <v>435</v>
      </c>
      <c r="AX80" t="s">
        <v>435</v>
      </c>
      <c r="AY80" t="s">
        <v>435</v>
      </c>
      <c r="AZ80" t="s">
        <v>435</v>
      </c>
      <c r="BA80" t="s">
        <v>435</v>
      </c>
      <c r="BB80" t="s">
        <v>435</v>
      </c>
      <c r="BC80" t="s">
        <v>435</v>
      </c>
      <c r="BD80" t="s">
        <v>435</v>
      </c>
      <c r="BE80" t="s">
        <v>435</v>
      </c>
      <c r="BF80" t="s">
        <v>435</v>
      </c>
      <c r="BH80" t="s">
        <v>435</v>
      </c>
      <c r="BL80" s="2" t="s">
        <v>435</v>
      </c>
      <c r="BM80" t="s">
        <v>435</v>
      </c>
      <c r="BO80" s="2" t="s">
        <v>1877</v>
      </c>
      <c r="BP80" t="s">
        <v>2350</v>
      </c>
      <c r="BQ80" t="s">
        <v>2351</v>
      </c>
    </row>
    <row r="81" spans="1:69" customFormat="1" ht="12.5" x14ac:dyDescent="0.25">
      <c r="A81" s="2" t="s">
        <v>1876</v>
      </c>
      <c r="B81" s="2" t="s">
        <v>2326</v>
      </c>
      <c r="C81" s="2">
        <v>2</v>
      </c>
      <c r="D81" s="2" t="s">
        <v>2136</v>
      </c>
      <c r="E81" s="2"/>
      <c r="F81" s="2"/>
      <c r="G81" s="2" t="s">
        <v>1501</v>
      </c>
      <c r="H81" s="2" t="s">
        <v>1500</v>
      </c>
      <c r="I81" s="2"/>
      <c r="J81" s="2"/>
      <c r="K81" s="2" t="s">
        <v>1034</v>
      </c>
      <c r="L81" s="2" t="s">
        <v>435</v>
      </c>
      <c r="M81" s="2">
        <v>1.8</v>
      </c>
      <c r="N81" s="2" t="s">
        <v>435</v>
      </c>
      <c r="O81" s="2" t="s">
        <v>435</v>
      </c>
      <c r="P81" s="2" t="s">
        <v>1631</v>
      </c>
      <c r="Q81" s="2" t="s">
        <v>435</v>
      </c>
      <c r="R81" s="2" t="s">
        <v>1036</v>
      </c>
      <c r="S81" s="69">
        <v>1</v>
      </c>
      <c r="T81" s="2" t="s">
        <v>435</v>
      </c>
      <c r="U81" s="2" t="s">
        <v>435</v>
      </c>
      <c r="V81" s="2" t="s">
        <v>435</v>
      </c>
      <c r="W81" s="2" t="s">
        <v>2023</v>
      </c>
      <c r="X81" s="2"/>
      <c r="Y81" s="2" t="s">
        <v>1040</v>
      </c>
      <c r="Z81" s="2" t="s">
        <v>435</v>
      </c>
      <c r="AA81" s="2" t="s">
        <v>1040</v>
      </c>
      <c r="AB81" s="2" t="s">
        <v>435</v>
      </c>
      <c r="AC81" s="2" t="s">
        <v>1661</v>
      </c>
      <c r="AD81" t="s">
        <v>435</v>
      </c>
      <c r="AE81" s="2" t="s">
        <v>435</v>
      </c>
      <c r="AF81" t="s">
        <v>435</v>
      </c>
      <c r="AJ81" s="2">
        <v>1.45</v>
      </c>
      <c r="AK81" s="2">
        <v>3.36</v>
      </c>
      <c r="AL81" s="2">
        <v>1.2</v>
      </c>
      <c r="AM81" s="2">
        <v>2.2000000000000002</v>
      </c>
      <c r="AO81" s="133" t="s">
        <v>2046</v>
      </c>
      <c r="AP81" t="s">
        <v>2048</v>
      </c>
      <c r="AQ81" t="s">
        <v>1650</v>
      </c>
      <c r="AR81" t="s">
        <v>1650</v>
      </c>
      <c r="AS81" t="s">
        <v>1717</v>
      </c>
      <c r="AT81" t="s">
        <v>435</v>
      </c>
      <c r="AU81" t="s">
        <v>435</v>
      </c>
      <c r="AV81" t="s">
        <v>435</v>
      </c>
      <c r="AW81" t="s">
        <v>435</v>
      </c>
      <c r="AX81" t="s">
        <v>435</v>
      </c>
      <c r="AY81" t="s">
        <v>2012</v>
      </c>
      <c r="AZ81" t="s">
        <v>435</v>
      </c>
      <c r="BA81" t="s">
        <v>2110</v>
      </c>
      <c r="BB81" t="s">
        <v>1630</v>
      </c>
      <c r="BC81" t="s">
        <v>1628</v>
      </c>
      <c r="BE81" t="s">
        <v>435</v>
      </c>
      <c r="BH81" t="s">
        <v>2049</v>
      </c>
      <c r="BL81" s="2" t="s">
        <v>435</v>
      </c>
      <c r="BM81" t="s">
        <v>435</v>
      </c>
      <c r="BO81" s="2"/>
      <c r="BP81" t="s">
        <v>2111</v>
      </c>
      <c r="BQ81" t="s">
        <v>2112</v>
      </c>
    </row>
    <row r="82" spans="1:69" customFormat="1" ht="12.5" x14ac:dyDescent="0.25">
      <c r="A82" s="2" t="s">
        <v>1875</v>
      </c>
      <c r="B82" s="2" t="s">
        <v>2355</v>
      </c>
      <c r="C82" s="2">
        <v>2</v>
      </c>
      <c r="D82" s="2" t="s">
        <v>2137</v>
      </c>
      <c r="E82" s="2"/>
      <c r="F82" s="2"/>
      <c r="G82" s="2"/>
      <c r="H82" s="2"/>
      <c r="I82" s="2"/>
      <c r="J82" s="2"/>
      <c r="K82" s="2" t="s">
        <v>1034</v>
      </c>
      <c r="L82" s="2" t="s">
        <v>435</v>
      </c>
      <c r="M82" s="2">
        <v>1.8</v>
      </c>
      <c r="N82" s="2" t="s">
        <v>435</v>
      </c>
      <c r="O82" s="2" t="s">
        <v>1039</v>
      </c>
      <c r="P82" s="2" t="s">
        <v>1631</v>
      </c>
      <c r="Q82" s="2" t="s">
        <v>435</v>
      </c>
      <c r="R82" s="2" t="s">
        <v>1036</v>
      </c>
      <c r="S82" s="69">
        <v>1</v>
      </c>
      <c r="T82" s="2" t="s">
        <v>435</v>
      </c>
      <c r="U82" s="2" t="s">
        <v>435</v>
      </c>
      <c r="V82" s="2" t="s">
        <v>435</v>
      </c>
      <c r="W82" s="2" t="s">
        <v>2023</v>
      </c>
      <c r="X82" s="2"/>
      <c r="Y82" s="2" t="s">
        <v>1040</v>
      </c>
      <c r="Z82" s="2" t="s">
        <v>435</v>
      </c>
      <c r="AA82" s="2" t="s">
        <v>1040</v>
      </c>
      <c r="AB82" s="2" t="s">
        <v>435</v>
      </c>
      <c r="AC82" s="2" t="s">
        <v>1661</v>
      </c>
      <c r="AD82" t="s">
        <v>435</v>
      </c>
      <c r="AE82" s="2" t="s">
        <v>435</v>
      </c>
      <c r="AF82" t="s">
        <v>435</v>
      </c>
      <c r="AJ82" s="2">
        <v>1.45</v>
      </c>
      <c r="AK82" s="2">
        <v>3</v>
      </c>
      <c r="AL82" s="2">
        <v>1.2</v>
      </c>
      <c r="AM82" s="2">
        <v>2.1</v>
      </c>
      <c r="AO82" t="s">
        <v>2053</v>
      </c>
      <c r="AP82" t="s">
        <v>2056</v>
      </c>
      <c r="AQ82" t="s">
        <v>1650</v>
      </c>
      <c r="AR82" t="s">
        <v>1650</v>
      </c>
      <c r="AS82" t="s">
        <v>1717</v>
      </c>
      <c r="AT82" t="s">
        <v>1040</v>
      </c>
      <c r="AU82" t="s">
        <v>1040</v>
      </c>
      <c r="AV82" t="s">
        <v>435</v>
      </c>
      <c r="AW82" t="s">
        <v>435</v>
      </c>
      <c r="AX82" t="s">
        <v>435</v>
      </c>
      <c r="AY82" t="s">
        <v>2012</v>
      </c>
      <c r="AZ82" t="s">
        <v>435</v>
      </c>
      <c r="BA82" t="s">
        <v>2116</v>
      </c>
      <c r="BB82" t="s">
        <v>1630</v>
      </c>
      <c r="BC82" t="s">
        <v>1628</v>
      </c>
      <c r="BE82" t="s">
        <v>435</v>
      </c>
      <c r="BH82" t="s">
        <v>435</v>
      </c>
      <c r="BK82" t="s">
        <v>1780</v>
      </c>
      <c r="BL82" s="2" t="s">
        <v>435</v>
      </c>
      <c r="BM82" t="s">
        <v>1040</v>
      </c>
      <c r="BO82" s="2"/>
      <c r="BP82" t="s">
        <v>2138</v>
      </c>
      <c r="BQ82" t="s">
        <v>2139</v>
      </c>
    </row>
    <row r="83" spans="1:69" customFormat="1" ht="12.5" x14ac:dyDescent="0.25">
      <c r="A83" s="2" t="s">
        <v>1874</v>
      </c>
      <c r="B83" s="2" t="s">
        <v>2355</v>
      </c>
      <c r="C83" s="2">
        <v>2</v>
      </c>
      <c r="D83" s="2" t="s">
        <v>2099</v>
      </c>
      <c r="E83" s="2"/>
      <c r="F83" s="2"/>
      <c r="G83" s="2"/>
      <c r="H83" s="2"/>
      <c r="I83" s="2"/>
      <c r="J83" s="2"/>
      <c r="K83" s="2" t="s">
        <v>1034</v>
      </c>
      <c r="L83" s="2" t="s">
        <v>435</v>
      </c>
      <c r="M83" s="2">
        <v>1.8</v>
      </c>
      <c r="N83" s="2" t="s">
        <v>435</v>
      </c>
      <c r="O83" s="2" t="s">
        <v>435</v>
      </c>
      <c r="P83" s="2" t="s">
        <v>1631</v>
      </c>
      <c r="Q83" s="2" t="s">
        <v>435</v>
      </c>
      <c r="R83" s="2" t="s">
        <v>1036</v>
      </c>
      <c r="S83" s="69">
        <v>1</v>
      </c>
      <c r="T83" s="2" t="s">
        <v>435</v>
      </c>
      <c r="U83" s="2" t="s">
        <v>435</v>
      </c>
      <c r="V83" s="2" t="s">
        <v>435</v>
      </c>
      <c r="W83" s="2" t="s">
        <v>2023</v>
      </c>
      <c r="X83" s="2"/>
      <c r="Y83" s="2" t="s">
        <v>1040</v>
      </c>
      <c r="Z83" s="2" t="s">
        <v>435</v>
      </c>
      <c r="AA83" s="2" t="s">
        <v>1040</v>
      </c>
      <c r="AB83" s="2" t="s">
        <v>435</v>
      </c>
      <c r="AC83" s="2" t="s">
        <v>1661</v>
      </c>
      <c r="AD83" t="s">
        <v>435</v>
      </c>
      <c r="AE83" s="2" t="s">
        <v>435</v>
      </c>
      <c r="AF83" t="s">
        <v>435</v>
      </c>
      <c r="AJ83" s="2">
        <v>1.2</v>
      </c>
      <c r="AK83" s="2">
        <v>3</v>
      </c>
      <c r="AL83" s="2">
        <v>1.075</v>
      </c>
      <c r="AM83" s="2">
        <v>2.5499999999999998</v>
      </c>
      <c r="AO83" t="s">
        <v>2053</v>
      </c>
      <c r="AP83" t="s">
        <v>2048</v>
      </c>
      <c r="AQ83" t="s">
        <v>1650</v>
      </c>
      <c r="AR83" t="s">
        <v>1650</v>
      </c>
      <c r="AS83" t="s">
        <v>1717</v>
      </c>
      <c r="AT83" t="s">
        <v>1040</v>
      </c>
      <c r="AU83" t="s">
        <v>1040</v>
      </c>
      <c r="AV83" t="s">
        <v>435</v>
      </c>
      <c r="AW83" t="s">
        <v>435</v>
      </c>
      <c r="AX83" t="s">
        <v>435</v>
      </c>
      <c r="AY83" t="s">
        <v>2012</v>
      </c>
      <c r="AZ83" t="s">
        <v>435</v>
      </c>
      <c r="BA83" t="s">
        <v>2110</v>
      </c>
      <c r="BB83" t="s">
        <v>1630</v>
      </c>
      <c r="BC83" t="s">
        <v>1628</v>
      </c>
      <c r="BE83" t="s">
        <v>435</v>
      </c>
      <c r="BH83" t="s">
        <v>435</v>
      </c>
      <c r="BK83" t="s">
        <v>1780</v>
      </c>
      <c r="BL83" s="2" t="s">
        <v>435</v>
      </c>
      <c r="BM83" t="s">
        <v>1040</v>
      </c>
      <c r="BO83" s="2"/>
      <c r="BP83" t="s">
        <v>2140</v>
      </c>
      <c r="BQ83" t="s">
        <v>2141</v>
      </c>
    </row>
    <row r="84" spans="1:69" customFormat="1" ht="13" x14ac:dyDescent="0.3">
      <c r="A84" s="2" t="s">
        <v>1873</v>
      </c>
      <c r="B84" s="2" t="s">
        <v>2326</v>
      </c>
      <c r="C84" s="2">
        <v>2</v>
      </c>
      <c r="D84" s="2" t="s">
        <v>2142</v>
      </c>
      <c r="E84" s="2" t="s">
        <v>1543</v>
      </c>
      <c r="F84" s="2" t="s">
        <v>1841</v>
      </c>
      <c r="G84" s="2" t="s">
        <v>1501</v>
      </c>
      <c r="H84" s="2" t="s">
        <v>1500</v>
      </c>
      <c r="I84" s="2"/>
      <c r="J84" s="2"/>
      <c r="K84" s="2" t="s">
        <v>1034</v>
      </c>
      <c r="L84" s="2" t="s">
        <v>2395</v>
      </c>
      <c r="M84" s="2" t="s">
        <v>435</v>
      </c>
      <c r="N84" s="2">
        <v>2</v>
      </c>
      <c r="O84" s="2" t="s">
        <v>1823</v>
      </c>
      <c r="P84" s="1" t="s">
        <v>435</v>
      </c>
      <c r="Q84" s="2" t="s">
        <v>435</v>
      </c>
      <c r="R84" s="2" t="s">
        <v>1036</v>
      </c>
      <c r="S84" s="69">
        <v>1</v>
      </c>
      <c r="T84" s="2" t="s">
        <v>1040</v>
      </c>
      <c r="U84" s="2" t="s">
        <v>435</v>
      </c>
      <c r="V84" s="2" t="s">
        <v>435</v>
      </c>
      <c r="W84" s="2" t="s">
        <v>2023</v>
      </c>
      <c r="X84" s="2"/>
      <c r="Y84" s="2" t="s">
        <v>1040</v>
      </c>
      <c r="Z84" s="2" t="s">
        <v>1040</v>
      </c>
      <c r="AA84" s="2" t="s">
        <v>1040</v>
      </c>
      <c r="AB84" s="2" t="s">
        <v>435</v>
      </c>
      <c r="AC84" s="2" t="s">
        <v>435</v>
      </c>
      <c r="AE84" s="2" t="s">
        <v>435</v>
      </c>
      <c r="AF84" t="s">
        <v>435</v>
      </c>
      <c r="AJ84" s="2">
        <v>1.26</v>
      </c>
      <c r="AK84" s="2">
        <v>2.2599999999999998</v>
      </c>
      <c r="AL84" s="2">
        <v>1.135</v>
      </c>
      <c r="AM84" s="2">
        <v>2.21</v>
      </c>
      <c r="AO84" t="s">
        <v>1629</v>
      </c>
      <c r="AP84" t="s">
        <v>2062</v>
      </c>
      <c r="AQ84" t="s">
        <v>1650</v>
      </c>
      <c r="AR84" t="s">
        <v>1650</v>
      </c>
      <c r="AS84" t="s">
        <v>435</v>
      </c>
      <c r="AT84" t="s">
        <v>1040</v>
      </c>
      <c r="AU84" t="s">
        <v>1040</v>
      </c>
      <c r="AV84" t="s">
        <v>435</v>
      </c>
      <c r="AW84" t="s">
        <v>435</v>
      </c>
      <c r="AX84" t="s">
        <v>435</v>
      </c>
      <c r="AY84" t="s">
        <v>2063</v>
      </c>
      <c r="AZ84" t="s">
        <v>435</v>
      </c>
      <c r="BA84" t="s">
        <v>2110</v>
      </c>
      <c r="BB84" t="s">
        <v>1630</v>
      </c>
      <c r="BC84" t="s">
        <v>1628</v>
      </c>
      <c r="BE84" t="s">
        <v>435</v>
      </c>
      <c r="BH84" t="s">
        <v>2049</v>
      </c>
      <c r="BL84" s="2" t="s">
        <v>435</v>
      </c>
      <c r="BM84" t="s">
        <v>435</v>
      </c>
      <c r="BO84" s="2" t="s">
        <v>2403</v>
      </c>
      <c r="BP84" t="s">
        <v>1777</v>
      </c>
      <c r="BQ84" t="s">
        <v>2356</v>
      </c>
    </row>
    <row r="85" spans="1:69" customFormat="1" ht="13" x14ac:dyDescent="0.3">
      <c r="A85" s="2" t="s">
        <v>1872</v>
      </c>
      <c r="B85" s="2" t="s">
        <v>2326</v>
      </c>
      <c r="C85" s="2">
        <v>2</v>
      </c>
      <c r="D85" s="2" t="s">
        <v>2143</v>
      </c>
      <c r="E85" s="2" t="s">
        <v>1501</v>
      </c>
      <c r="F85" s="2" t="s">
        <v>1500</v>
      </c>
      <c r="G85" s="2" t="s">
        <v>1542</v>
      </c>
      <c r="H85" s="2" t="s">
        <v>1871</v>
      </c>
      <c r="I85" s="2"/>
      <c r="J85" s="2"/>
      <c r="K85" s="2" t="s">
        <v>1774</v>
      </c>
      <c r="L85" s="2" t="s">
        <v>435</v>
      </c>
      <c r="M85" s="2" t="s">
        <v>435</v>
      </c>
      <c r="N85" s="2" t="s">
        <v>435</v>
      </c>
      <c r="O85" s="2" t="s">
        <v>435</v>
      </c>
      <c r="P85" s="1" t="s">
        <v>435</v>
      </c>
      <c r="Q85" s="2" t="s">
        <v>435</v>
      </c>
      <c r="R85" s="2" t="s">
        <v>435</v>
      </c>
      <c r="S85" s="69" t="s">
        <v>435</v>
      </c>
      <c r="T85" s="2" t="s">
        <v>435</v>
      </c>
      <c r="U85" s="2" t="s">
        <v>435</v>
      </c>
      <c r="V85" s="2" t="s">
        <v>435</v>
      </c>
      <c r="W85" s="2" t="s">
        <v>435</v>
      </c>
      <c r="X85" s="2"/>
      <c r="Y85" s="2" t="s">
        <v>435</v>
      </c>
      <c r="Z85" s="2" t="s">
        <v>435</v>
      </c>
      <c r="AA85" s="2" t="s">
        <v>435</v>
      </c>
      <c r="AB85" s="2" t="s">
        <v>435</v>
      </c>
      <c r="AC85" s="2" t="s">
        <v>435</v>
      </c>
      <c r="AD85" s="2" t="s">
        <v>2410</v>
      </c>
      <c r="AE85" s="2" t="s">
        <v>435</v>
      </c>
      <c r="AF85" t="s">
        <v>435</v>
      </c>
      <c r="AJ85" s="2">
        <v>2.4</v>
      </c>
      <c r="AK85" s="2">
        <v>3.5</v>
      </c>
      <c r="AL85" s="2">
        <v>2.4</v>
      </c>
      <c r="AM85" s="2">
        <v>3.5</v>
      </c>
      <c r="AO85" t="s">
        <v>1629</v>
      </c>
      <c r="AP85" s="2" t="s">
        <v>2227</v>
      </c>
      <c r="AQ85" t="s">
        <v>1650</v>
      </c>
      <c r="AR85" t="s">
        <v>1650</v>
      </c>
      <c r="AS85" t="s">
        <v>435</v>
      </c>
      <c r="AT85" t="s">
        <v>435</v>
      </c>
      <c r="AU85" t="s">
        <v>435</v>
      </c>
      <c r="AV85" t="s">
        <v>435</v>
      </c>
      <c r="AW85" t="s">
        <v>435</v>
      </c>
      <c r="AX85" t="s">
        <v>435</v>
      </c>
      <c r="AY85" t="s">
        <v>435</v>
      </c>
      <c r="AZ85" t="s">
        <v>435</v>
      </c>
      <c r="BA85" t="s">
        <v>435</v>
      </c>
      <c r="BB85" t="s">
        <v>2144</v>
      </c>
      <c r="BC85" t="s">
        <v>2144</v>
      </c>
      <c r="BD85" t="s">
        <v>435</v>
      </c>
      <c r="BE85" s="2" t="s">
        <v>2396</v>
      </c>
      <c r="BF85" t="s">
        <v>435</v>
      </c>
      <c r="BH85" t="s">
        <v>435</v>
      </c>
      <c r="BL85" s="2" t="s">
        <v>435</v>
      </c>
      <c r="BM85" t="s">
        <v>435</v>
      </c>
      <c r="BO85" s="2"/>
      <c r="BP85" t="s">
        <v>2357</v>
      </c>
      <c r="BQ85" t="s">
        <v>2358</v>
      </c>
    </row>
    <row r="86" spans="1:69" customFormat="1" ht="13" x14ac:dyDescent="0.3">
      <c r="A86" s="2" t="s">
        <v>1870</v>
      </c>
      <c r="B86" s="2" t="s">
        <v>2326</v>
      </c>
      <c r="C86" s="2">
        <v>2</v>
      </c>
      <c r="D86" s="2" t="s">
        <v>2143</v>
      </c>
      <c r="E86" s="2" t="s">
        <v>1501</v>
      </c>
      <c r="F86" s="2" t="s">
        <v>1500</v>
      </c>
      <c r="G86" s="2" t="s">
        <v>1541</v>
      </c>
      <c r="H86" s="2" t="s">
        <v>1869</v>
      </c>
      <c r="I86" s="2"/>
      <c r="J86" s="2"/>
      <c r="K86" s="2" t="s">
        <v>1774</v>
      </c>
      <c r="L86" s="2" t="s">
        <v>435</v>
      </c>
      <c r="M86" s="2" t="s">
        <v>435</v>
      </c>
      <c r="N86" s="2" t="s">
        <v>435</v>
      </c>
      <c r="O86" s="2" t="s">
        <v>435</v>
      </c>
      <c r="P86" s="1" t="s">
        <v>435</v>
      </c>
      <c r="Q86" s="2" t="s">
        <v>435</v>
      </c>
      <c r="R86" s="2" t="s">
        <v>435</v>
      </c>
      <c r="S86" s="69" t="s">
        <v>435</v>
      </c>
      <c r="T86" s="2" t="s">
        <v>435</v>
      </c>
      <c r="U86" s="2" t="s">
        <v>435</v>
      </c>
      <c r="V86" s="2" t="s">
        <v>435</v>
      </c>
      <c r="W86" s="2" t="s">
        <v>435</v>
      </c>
      <c r="X86" s="2"/>
      <c r="Y86" s="2" t="s">
        <v>435</v>
      </c>
      <c r="Z86" s="2" t="s">
        <v>435</v>
      </c>
      <c r="AA86" s="2" t="s">
        <v>435</v>
      </c>
      <c r="AB86" s="2" t="s">
        <v>435</v>
      </c>
      <c r="AC86" s="2" t="s">
        <v>435</v>
      </c>
      <c r="AD86" t="s">
        <v>435</v>
      </c>
      <c r="AE86" s="2" t="s">
        <v>435</v>
      </c>
      <c r="AF86" t="s">
        <v>435</v>
      </c>
      <c r="AJ86" s="2">
        <v>2.4</v>
      </c>
      <c r="AK86" s="2">
        <v>3.5</v>
      </c>
      <c r="AL86" s="2">
        <v>2.4</v>
      </c>
      <c r="AM86" s="2">
        <v>3.5</v>
      </c>
      <c r="AO86" t="s">
        <v>1629</v>
      </c>
      <c r="AP86" s="2" t="s">
        <v>2227</v>
      </c>
      <c r="AQ86" t="s">
        <v>1650</v>
      </c>
      <c r="AR86" t="s">
        <v>1650</v>
      </c>
      <c r="AS86" t="s">
        <v>435</v>
      </c>
      <c r="AT86" t="s">
        <v>435</v>
      </c>
      <c r="AU86" t="s">
        <v>435</v>
      </c>
      <c r="AV86" t="s">
        <v>435</v>
      </c>
      <c r="AW86" t="s">
        <v>435</v>
      </c>
      <c r="AX86" t="s">
        <v>435</v>
      </c>
      <c r="AY86" t="s">
        <v>435</v>
      </c>
      <c r="AZ86" t="s">
        <v>435</v>
      </c>
      <c r="BA86" t="s">
        <v>435</v>
      </c>
      <c r="BB86" t="s">
        <v>435</v>
      </c>
      <c r="BC86" t="s">
        <v>435</v>
      </c>
      <c r="BD86" t="s">
        <v>435</v>
      </c>
      <c r="BE86" s="2" t="s">
        <v>2396</v>
      </c>
      <c r="BF86" t="s">
        <v>435</v>
      </c>
      <c r="BH86" t="s">
        <v>435</v>
      </c>
      <c r="BL86" s="2" t="s">
        <v>435</v>
      </c>
      <c r="BM86" t="s">
        <v>435</v>
      </c>
      <c r="BO86" s="2"/>
      <c r="BP86" t="s">
        <v>2357</v>
      </c>
      <c r="BQ86" t="s">
        <v>2358</v>
      </c>
    </row>
    <row r="87" spans="1:69" customFormat="1" ht="13" x14ac:dyDescent="0.3">
      <c r="A87" s="2" t="s">
        <v>1868</v>
      </c>
      <c r="B87" s="2" t="s">
        <v>2326</v>
      </c>
      <c r="C87" s="2">
        <v>2</v>
      </c>
      <c r="D87" s="2" t="s">
        <v>2145</v>
      </c>
      <c r="E87" s="2" t="s">
        <v>1501</v>
      </c>
      <c r="F87" s="2" t="s">
        <v>1500</v>
      </c>
      <c r="G87" s="2" t="s">
        <v>1540</v>
      </c>
      <c r="H87" s="2" t="s">
        <v>1539</v>
      </c>
      <c r="I87" s="2"/>
      <c r="J87" s="2"/>
      <c r="K87" s="2" t="s">
        <v>1774</v>
      </c>
      <c r="L87" s="2" t="s">
        <v>435</v>
      </c>
      <c r="M87" s="2" t="s">
        <v>435</v>
      </c>
      <c r="N87" s="2" t="s">
        <v>435</v>
      </c>
      <c r="O87" s="2" t="s">
        <v>435</v>
      </c>
      <c r="P87" s="1" t="s">
        <v>435</v>
      </c>
      <c r="Q87" s="2" t="s">
        <v>435</v>
      </c>
      <c r="R87" s="2" t="s">
        <v>435</v>
      </c>
      <c r="S87" s="69" t="s">
        <v>435</v>
      </c>
      <c r="T87" s="2" t="s">
        <v>435</v>
      </c>
      <c r="U87" s="2" t="s">
        <v>435</v>
      </c>
      <c r="V87" s="2" t="s">
        <v>435</v>
      </c>
      <c r="W87" s="2" t="s">
        <v>435</v>
      </c>
      <c r="X87" s="2"/>
      <c r="Y87" s="2" t="s">
        <v>435</v>
      </c>
      <c r="Z87" s="2" t="s">
        <v>435</v>
      </c>
      <c r="AA87" s="2" t="s">
        <v>435</v>
      </c>
      <c r="AB87" s="2" t="s">
        <v>435</v>
      </c>
      <c r="AC87" s="2" t="s">
        <v>435</v>
      </c>
      <c r="AD87" s="2" t="s">
        <v>2410</v>
      </c>
      <c r="AE87" s="2" t="s">
        <v>435</v>
      </c>
      <c r="AF87" t="s">
        <v>435</v>
      </c>
      <c r="AJ87" s="2">
        <v>2.4</v>
      </c>
      <c r="AK87" s="2">
        <v>3.5</v>
      </c>
      <c r="AL87" s="2">
        <v>2.4</v>
      </c>
      <c r="AM87" s="2">
        <v>3.5</v>
      </c>
      <c r="AO87" t="s">
        <v>1629</v>
      </c>
      <c r="AP87" s="2" t="s">
        <v>2227</v>
      </c>
      <c r="AQ87" t="s">
        <v>1650</v>
      </c>
      <c r="AR87" t="s">
        <v>1650</v>
      </c>
      <c r="AS87" t="s">
        <v>435</v>
      </c>
      <c r="AT87" t="s">
        <v>435</v>
      </c>
      <c r="AU87" t="s">
        <v>435</v>
      </c>
      <c r="AV87" t="s">
        <v>435</v>
      </c>
      <c r="AW87" t="s">
        <v>435</v>
      </c>
      <c r="AX87" t="s">
        <v>435</v>
      </c>
      <c r="AY87" t="s">
        <v>435</v>
      </c>
      <c r="AZ87" t="s">
        <v>435</v>
      </c>
      <c r="BA87" t="s">
        <v>435</v>
      </c>
      <c r="BB87" t="s">
        <v>2144</v>
      </c>
      <c r="BC87" t="s">
        <v>2144</v>
      </c>
      <c r="BD87" t="s">
        <v>435</v>
      </c>
      <c r="BE87" s="2" t="s">
        <v>2396</v>
      </c>
      <c r="BF87" t="s">
        <v>435</v>
      </c>
      <c r="BH87" t="s">
        <v>435</v>
      </c>
      <c r="BL87" s="2" t="s">
        <v>435</v>
      </c>
      <c r="BM87" t="s">
        <v>435</v>
      </c>
      <c r="BO87" s="2"/>
      <c r="BP87" t="s">
        <v>2357</v>
      </c>
      <c r="BQ87" t="s">
        <v>2358</v>
      </c>
    </row>
    <row r="88" spans="1:69" customFormat="1" ht="13" x14ac:dyDescent="0.3">
      <c r="A88" s="2" t="s">
        <v>1867</v>
      </c>
      <c r="B88" s="2" t="s">
        <v>2326</v>
      </c>
      <c r="C88" s="2">
        <v>2</v>
      </c>
      <c r="D88" s="2" t="s">
        <v>2146</v>
      </c>
      <c r="E88" s="2" t="s">
        <v>1501</v>
      </c>
      <c r="F88" s="2" t="s">
        <v>1500</v>
      </c>
      <c r="G88" s="2" t="s">
        <v>1538</v>
      </c>
      <c r="H88" s="2" t="s">
        <v>2359</v>
      </c>
      <c r="I88" s="2"/>
      <c r="J88" s="2"/>
      <c r="K88" s="2" t="s">
        <v>1033</v>
      </c>
      <c r="L88" s="2" t="s">
        <v>435</v>
      </c>
      <c r="M88" s="2" t="s">
        <v>435</v>
      </c>
      <c r="N88" s="2">
        <v>2</v>
      </c>
      <c r="O88" s="2" t="s">
        <v>1823</v>
      </c>
      <c r="P88" s="1" t="s">
        <v>435</v>
      </c>
      <c r="Q88" s="2" t="s">
        <v>2106</v>
      </c>
      <c r="R88" s="2" t="s">
        <v>435</v>
      </c>
      <c r="S88" s="69" t="s">
        <v>435</v>
      </c>
      <c r="T88" s="2" t="s">
        <v>435</v>
      </c>
      <c r="U88" s="2" t="s">
        <v>435</v>
      </c>
      <c r="V88" s="2" t="s">
        <v>435</v>
      </c>
      <c r="W88" s="2" t="s">
        <v>2023</v>
      </c>
      <c r="X88" s="2"/>
      <c r="Y88" s="2" t="s">
        <v>435</v>
      </c>
      <c r="Z88" s="2" t="s">
        <v>435</v>
      </c>
      <c r="AA88" s="2" t="s">
        <v>435</v>
      </c>
      <c r="AB88" s="2" t="s">
        <v>435</v>
      </c>
      <c r="AC88" s="2" t="s">
        <v>435</v>
      </c>
      <c r="AD88" t="s">
        <v>435</v>
      </c>
      <c r="AE88" s="2" t="s">
        <v>435</v>
      </c>
      <c r="AF88" t="s">
        <v>435</v>
      </c>
      <c r="AI88" t="s">
        <v>2147</v>
      </c>
      <c r="AJ88" s="2">
        <v>1.135</v>
      </c>
      <c r="AK88" s="2">
        <v>2.2599999999999998</v>
      </c>
      <c r="AL88" s="2">
        <v>1.135</v>
      </c>
      <c r="AM88" s="2">
        <v>2.2000000000000002</v>
      </c>
      <c r="AO88" t="s">
        <v>1629</v>
      </c>
      <c r="AP88" t="s">
        <v>2062</v>
      </c>
      <c r="AQ88" t="s">
        <v>1650</v>
      </c>
      <c r="AR88" t="s">
        <v>1650</v>
      </c>
      <c r="AS88" t="s">
        <v>435</v>
      </c>
      <c r="AT88" t="s">
        <v>435</v>
      </c>
      <c r="AU88" t="s">
        <v>435</v>
      </c>
      <c r="AV88" t="s">
        <v>435</v>
      </c>
      <c r="AW88" t="s">
        <v>435</v>
      </c>
      <c r="AX88" t="s">
        <v>435</v>
      </c>
      <c r="AY88" t="s">
        <v>435</v>
      </c>
      <c r="AZ88" t="s">
        <v>435</v>
      </c>
      <c r="BA88" t="s">
        <v>435</v>
      </c>
      <c r="BB88" t="s">
        <v>2148</v>
      </c>
      <c r="BC88" t="s">
        <v>2148</v>
      </c>
      <c r="BD88" t="s">
        <v>435</v>
      </c>
      <c r="BE88" t="s">
        <v>435</v>
      </c>
      <c r="BF88" t="s">
        <v>435</v>
      </c>
      <c r="BH88" t="s">
        <v>435</v>
      </c>
      <c r="BL88" s="2" t="s">
        <v>435</v>
      </c>
      <c r="BM88" t="s">
        <v>435</v>
      </c>
      <c r="BO88" s="2"/>
      <c r="BP88" t="s">
        <v>2360</v>
      </c>
      <c r="BQ88" t="s">
        <v>2361</v>
      </c>
    </row>
    <row r="89" spans="1:69" customFormat="1" ht="13" x14ac:dyDescent="0.3">
      <c r="A89" s="2" t="s">
        <v>1866</v>
      </c>
      <c r="B89" s="2" t="s">
        <v>2326</v>
      </c>
      <c r="C89" s="2">
        <v>2</v>
      </c>
      <c r="D89" s="2" t="s">
        <v>2149</v>
      </c>
      <c r="E89" s="2" t="s">
        <v>1537</v>
      </c>
      <c r="F89" s="2" t="s">
        <v>1536</v>
      </c>
      <c r="G89" s="2" t="s">
        <v>1535</v>
      </c>
      <c r="H89" s="2" t="s">
        <v>1534</v>
      </c>
      <c r="I89" s="2"/>
      <c r="J89" s="2"/>
      <c r="K89" s="2" t="s">
        <v>1034</v>
      </c>
      <c r="L89" s="2" t="s">
        <v>435</v>
      </c>
      <c r="M89" s="2" t="s">
        <v>435</v>
      </c>
      <c r="N89" s="2" t="s">
        <v>435</v>
      </c>
      <c r="O89" s="2" t="s">
        <v>1039</v>
      </c>
      <c r="P89" s="1" t="s">
        <v>435</v>
      </c>
      <c r="Q89" s="2" t="s">
        <v>435</v>
      </c>
      <c r="R89" s="2" t="s">
        <v>1037</v>
      </c>
      <c r="S89" s="69">
        <v>1</v>
      </c>
      <c r="T89" s="2" t="s">
        <v>435</v>
      </c>
      <c r="U89" s="2" t="s">
        <v>435</v>
      </c>
      <c r="V89" s="2" t="s">
        <v>435</v>
      </c>
      <c r="W89" s="2" t="s">
        <v>2023</v>
      </c>
      <c r="X89" s="2"/>
      <c r="Y89" s="2" t="s">
        <v>1040</v>
      </c>
      <c r="Z89" s="2" t="s">
        <v>435</v>
      </c>
      <c r="AA89" s="2" t="s">
        <v>1040</v>
      </c>
      <c r="AB89" s="2" t="s">
        <v>435</v>
      </c>
      <c r="AC89" s="2" t="s">
        <v>435</v>
      </c>
      <c r="AD89" t="s">
        <v>435</v>
      </c>
      <c r="AE89" s="2" t="s">
        <v>435</v>
      </c>
      <c r="AF89" t="s">
        <v>435</v>
      </c>
      <c r="AJ89" s="2">
        <v>1.01</v>
      </c>
      <c r="AK89" s="2">
        <v>2.2599999999999998</v>
      </c>
      <c r="AL89" s="2">
        <v>0.88500000000000001</v>
      </c>
      <c r="AM89" s="2">
        <v>2.2000000000000002</v>
      </c>
      <c r="AO89" t="s">
        <v>1629</v>
      </c>
      <c r="AP89" t="s">
        <v>2062</v>
      </c>
      <c r="AQ89" t="s">
        <v>1650</v>
      </c>
      <c r="AR89" t="s">
        <v>1650</v>
      </c>
      <c r="AS89" t="s">
        <v>435</v>
      </c>
      <c r="AT89" t="s">
        <v>1040</v>
      </c>
      <c r="AU89" t="s">
        <v>1040</v>
      </c>
      <c r="AV89" t="s">
        <v>435</v>
      </c>
      <c r="AW89" t="s">
        <v>435</v>
      </c>
      <c r="AX89" t="s">
        <v>435</v>
      </c>
      <c r="AY89" t="s">
        <v>2063</v>
      </c>
      <c r="AZ89" t="s">
        <v>435</v>
      </c>
      <c r="BA89" t="s">
        <v>2110</v>
      </c>
      <c r="BB89" t="s">
        <v>1630</v>
      </c>
      <c r="BC89" t="s">
        <v>1630</v>
      </c>
      <c r="BE89" t="s">
        <v>435</v>
      </c>
      <c r="BF89" t="s">
        <v>1654</v>
      </c>
      <c r="BH89" t="s">
        <v>435</v>
      </c>
      <c r="BL89" s="2" t="s">
        <v>435</v>
      </c>
      <c r="BM89" t="s">
        <v>435</v>
      </c>
      <c r="BO89" s="2"/>
      <c r="BP89" t="s">
        <v>1711</v>
      </c>
      <c r="BQ89" t="s">
        <v>2345</v>
      </c>
    </row>
    <row r="90" spans="1:69" customFormat="1" ht="13" x14ac:dyDescent="0.3">
      <c r="A90" s="2" t="s">
        <v>1865</v>
      </c>
      <c r="B90" s="2" t="s">
        <v>2326</v>
      </c>
      <c r="C90" s="2">
        <v>2</v>
      </c>
      <c r="D90" s="2" t="s">
        <v>2150</v>
      </c>
      <c r="E90" s="2" t="s">
        <v>1537</v>
      </c>
      <c r="F90" s="2" t="s">
        <v>1536</v>
      </c>
      <c r="G90" s="2" t="s">
        <v>1533</v>
      </c>
      <c r="H90" s="2" t="s">
        <v>1830</v>
      </c>
      <c r="I90" s="2"/>
      <c r="J90" s="2"/>
      <c r="K90" s="2" t="s">
        <v>1034</v>
      </c>
      <c r="L90" s="2" t="s">
        <v>2395</v>
      </c>
      <c r="M90" s="2" t="s">
        <v>435</v>
      </c>
      <c r="N90" s="2" t="s">
        <v>435</v>
      </c>
      <c r="O90" s="2" t="s">
        <v>435</v>
      </c>
      <c r="P90" s="1" t="s">
        <v>435</v>
      </c>
      <c r="Q90" s="2" t="s">
        <v>435</v>
      </c>
      <c r="R90" s="2" t="s">
        <v>1651</v>
      </c>
      <c r="S90" s="69">
        <v>2</v>
      </c>
      <c r="T90" s="2" t="s">
        <v>435</v>
      </c>
      <c r="U90" s="2" t="s">
        <v>435</v>
      </c>
      <c r="V90" s="2" t="s">
        <v>435</v>
      </c>
      <c r="W90" s="2" t="s">
        <v>2023</v>
      </c>
      <c r="X90" s="2"/>
      <c r="Y90" s="2" t="s">
        <v>1040</v>
      </c>
      <c r="Z90" s="2" t="s">
        <v>1040</v>
      </c>
      <c r="AA90" s="2" t="s">
        <v>1040</v>
      </c>
      <c r="AB90" s="2" t="s">
        <v>435</v>
      </c>
      <c r="AC90" s="2" t="s">
        <v>435</v>
      </c>
      <c r="AD90" t="s">
        <v>435</v>
      </c>
      <c r="AE90" s="2" t="s">
        <v>435</v>
      </c>
      <c r="AF90" t="s">
        <v>435</v>
      </c>
      <c r="AJ90" s="2">
        <v>2.0099999999999998</v>
      </c>
      <c r="AK90" s="2">
        <v>2.2599999999999998</v>
      </c>
      <c r="AL90" s="2">
        <v>1.86</v>
      </c>
      <c r="AM90" s="2">
        <v>1.4</v>
      </c>
      <c r="AO90" t="s">
        <v>1629</v>
      </c>
      <c r="AP90" t="s">
        <v>1035</v>
      </c>
      <c r="AQ90" t="s">
        <v>1650</v>
      </c>
      <c r="AR90" t="s">
        <v>1650</v>
      </c>
      <c r="AS90" t="s">
        <v>1717</v>
      </c>
      <c r="AT90" t="s">
        <v>1040</v>
      </c>
      <c r="AU90" t="s">
        <v>1040</v>
      </c>
      <c r="AV90" t="s">
        <v>435</v>
      </c>
      <c r="AW90" t="s">
        <v>435</v>
      </c>
      <c r="AX90" t="s">
        <v>435</v>
      </c>
      <c r="AY90" t="s">
        <v>2012</v>
      </c>
      <c r="AZ90" t="s">
        <v>435</v>
      </c>
      <c r="BA90" t="s">
        <v>2116</v>
      </c>
      <c r="BB90" t="s">
        <v>1630</v>
      </c>
      <c r="BC90" t="s">
        <v>1628</v>
      </c>
      <c r="BE90" t="s">
        <v>435</v>
      </c>
      <c r="BH90" t="s">
        <v>2049</v>
      </c>
      <c r="BL90" s="2" t="s">
        <v>435</v>
      </c>
      <c r="BM90" t="s">
        <v>435</v>
      </c>
      <c r="BO90" s="2" t="s">
        <v>2403</v>
      </c>
      <c r="BP90" t="s">
        <v>2362</v>
      </c>
      <c r="BQ90" t="s">
        <v>2363</v>
      </c>
    </row>
    <row r="91" spans="1:69" customFormat="1" ht="13" x14ac:dyDescent="0.3">
      <c r="A91" s="2" t="s">
        <v>1864</v>
      </c>
      <c r="B91" s="2" t="s">
        <v>2326</v>
      </c>
      <c r="C91" s="2">
        <v>2</v>
      </c>
      <c r="D91" s="2" t="s">
        <v>2152</v>
      </c>
      <c r="E91" s="2" t="s">
        <v>1501</v>
      </c>
      <c r="F91" s="2" t="s">
        <v>1500</v>
      </c>
      <c r="G91" s="2" t="s">
        <v>1532</v>
      </c>
      <c r="H91" s="2" t="s">
        <v>1863</v>
      </c>
      <c r="I91" s="2"/>
      <c r="J91" s="2"/>
      <c r="K91" s="2" t="s">
        <v>1033</v>
      </c>
      <c r="L91" s="2" t="s">
        <v>435</v>
      </c>
      <c r="M91" s="2" t="s">
        <v>435</v>
      </c>
      <c r="N91" s="2">
        <v>2</v>
      </c>
      <c r="O91" s="2" t="s">
        <v>1823</v>
      </c>
      <c r="P91" s="1" t="s">
        <v>435</v>
      </c>
      <c r="Q91" s="2" t="s">
        <v>2106</v>
      </c>
      <c r="R91" s="2" t="s">
        <v>435</v>
      </c>
      <c r="S91" s="69" t="s">
        <v>435</v>
      </c>
      <c r="T91" s="2" t="s">
        <v>435</v>
      </c>
      <c r="U91" s="2" t="s">
        <v>435</v>
      </c>
      <c r="V91" s="2" t="s">
        <v>435</v>
      </c>
      <c r="W91" s="2" t="s">
        <v>2023</v>
      </c>
      <c r="X91" s="2"/>
      <c r="Y91" s="2" t="s">
        <v>435</v>
      </c>
      <c r="Z91" s="2" t="s">
        <v>435</v>
      </c>
      <c r="AA91" s="2" t="s">
        <v>435</v>
      </c>
      <c r="AB91" s="2" t="s">
        <v>435</v>
      </c>
      <c r="AC91" s="2" t="s">
        <v>435</v>
      </c>
      <c r="AD91" t="s">
        <v>435</v>
      </c>
      <c r="AE91" s="2" t="s">
        <v>435</v>
      </c>
      <c r="AF91" t="s">
        <v>435</v>
      </c>
      <c r="AI91" t="s">
        <v>2147</v>
      </c>
      <c r="AJ91" s="2">
        <v>2.4</v>
      </c>
      <c r="AK91" s="2">
        <v>2.2599999999999998</v>
      </c>
      <c r="AL91" s="133">
        <v>2.4</v>
      </c>
      <c r="AM91" s="133">
        <v>2.2000000000000002</v>
      </c>
      <c r="AO91" t="s">
        <v>1629</v>
      </c>
      <c r="AP91" t="s">
        <v>2062</v>
      </c>
      <c r="AQ91" t="s">
        <v>1650</v>
      </c>
      <c r="AR91" t="s">
        <v>1650</v>
      </c>
      <c r="AS91" t="s">
        <v>435</v>
      </c>
      <c r="AT91" t="s">
        <v>435</v>
      </c>
      <c r="AU91" t="s">
        <v>435</v>
      </c>
      <c r="AV91" t="s">
        <v>435</v>
      </c>
      <c r="AW91" t="s">
        <v>435</v>
      </c>
      <c r="AX91" t="s">
        <v>435</v>
      </c>
      <c r="AY91" t="s">
        <v>435</v>
      </c>
      <c r="AZ91" t="s">
        <v>435</v>
      </c>
      <c r="BA91" t="s">
        <v>435</v>
      </c>
      <c r="BB91" t="s">
        <v>2148</v>
      </c>
      <c r="BC91" t="s">
        <v>2148</v>
      </c>
      <c r="BD91" t="s">
        <v>435</v>
      </c>
      <c r="BE91" t="s">
        <v>435</v>
      </c>
      <c r="BF91" t="s">
        <v>435</v>
      </c>
      <c r="BH91" t="s">
        <v>435</v>
      </c>
      <c r="BL91" s="2" t="s">
        <v>435</v>
      </c>
      <c r="BM91" t="s">
        <v>435</v>
      </c>
      <c r="BO91" s="2"/>
      <c r="BP91" t="s">
        <v>2364</v>
      </c>
      <c r="BQ91" t="s">
        <v>2365</v>
      </c>
    </row>
    <row r="92" spans="1:69" customFormat="1" ht="13" x14ac:dyDescent="0.3">
      <c r="A92" s="2" t="s">
        <v>1862</v>
      </c>
      <c r="B92" s="2" t="s">
        <v>2326</v>
      </c>
      <c r="C92" s="2">
        <v>2</v>
      </c>
      <c r="D92" s="2" t="s">
        <v>2153</v>
      </c>
      <c r="E92" s="2" t="s">
        <v>1501</v>
      </c>
      <c r="F92" s="2" t="s">
        <v>1500</v>
      </c>
      <c r="G92" s="2" t="s">
        <v>1531</v>
      </c>
      <c r="H92" s="2" t="s">
        <v>1530</v>
      </c>
      <c r="I92" s="2"/>
      <c r="J92" s="2"/>
      <c r="K92" s="2" t="s">
        <v>1033</v>
      </c>
      <c r="L92" s="2" t="s">
        <v>435</v>
      </c>
      <c r="M92" s="2" t="s">
        <v>435</v>
      </c>
      <c r="N92" s="2">
        <v>2</v>
      </c>
      <c r="O92" s="2" t="s">
        <v>1823</v>
      </c>
      <c r="P92" s="1" t="s">
        <v>435</v>
      </c>
      <c r="Q92" s="2" t="s">
        <v>2106</v>
      </c>
      <c r="R92" s="2" t="s">
        <v>435</v>
      </c>
      <c r="S92" s="69" t="s">
        <v>435</v>
      </c>
      <c r="T92" s="2" t="s">
        <v>435</v>
      </c>
      <c r="U92" s="2" t="s">
        <v>435</v>
      </c>
      <c r="V92" s="2" t="s">
        <v>435</v>
      </c>
      <c r="W92" s="2" t="s">
        <v>2023</v>
      </c>
      <c r="X92" s="2"/>
      <c r="Y92" s="2" t="s">
        <v>435</v>
      </c>
      <c r="Z92" s="2" t="s">
        <v>435</v>
      </c>
      <c r="AA92" s="2" t="s">
        <v>435</v>
      </c>
      <c r="AB92" s="2" t="s">
        <v>435</v>
      </c>
      <c r="AC92" s="2" t="s">
        <v>435</v>
      </c>
      <c r="AD92" t="s">
        <v>435</v>
      </c>
      <c r="AE92" s="2" t="s">
        <v>435</v>
      </c>
      <c r="AF92" t="s">
        <v>435</v>
      </c>
      <c r="AI92" t="s">
        <v>2147</v>
      </c>
      <c r="AJ92" s="2">
        <v>2.4</v>
      </c>
      <c r="AK92" s="2">
        <v>2.2599999999999998</v>
      </c>
      <c r="AL92" s="133">
        <v>2.4</v>
      </c>
      <c r="AM92" s="133">
        <v>2.2000000000000002</v>
      </c>
      <c r="AO92" t="s">
        <v>1629</v>
      </c>
      <c r="AP92" t="s">
        <v>2062</v>
      </c>
      <c r="AQ92" t="s">
        <v>1650</v>
      </c>
      <c r="AR92" t="s">
        <v>1650</v>
      </c>
      <c r="AS92" t="s">
        <v>435</v>
      </c>
      <c r="AT92" t="s">
        <v>435</v>
      </c>
      <c r="AU92" t="s">
        <v>435</v>
      </c>
      <c r="AV92" t="s">
        <v>435</v>
      </c>
      <c r="AW92" t="s">
        <v>435</v>
      </c>
      <c r="AX92" t="s">
        <v>435</v>
      </c>
      <c r="AY92" t="s">
        <v>435</v>
      </c>
      <c r="AZ92" t="s">
        <v>435</v>
      </c>
      <c r="BA92" t="s">
        <v>435</v>
      </c>
      <c r="BB92" t="s">
        <v>2148</v>
      </c>
      <c r="BC92" t="s">
        <v>2148</v>
      </c>
      <c r="BD92" t="s">
        <v>435</v>
      </c>
      <c r="BE92" t="s">
        <v>435</v>
      </c>
      <c r="BF92" t="s">
        <v>435</v>
      </c>
      <c r="BH92" t="s">
        <v>435</v>
      </c>
      <c r="BL92" s="2" t="s">
        <v>435</v>
      </c>
      <c r="BM92" t="s">
        <v>435</v>
      </c>
      <c r="BO92" s="2"/>
      <c r="BP92" t="s">
        <v>2364</v>
      </c>
      <c r="BQ92" t="s">
        <v>2365</v>
      </c>
    </row>
    <row r="93" spans="1:69" customFormat="1" ht="13" x14ac:dyDescent="0.3">
      <c r="A93" s="2" t="s">
        <v>1861</v>
      </c>
      <c r="B93" s="2" t="s">
        <v>2326</v>
      </c>
      <c r="C93" s="2">
        <v>2</v>
      </c>
      <c r="D93" s="2" t="s">
        <v>2154</v>
      </c>
      <c r="E93" s="2" t="s">
        <v>1501</v>
      </c>
      <c r="F93" s="2" t="s">
        <v>1500</v>
      </c>
      <c r="G93" s="2" t="s">
        <v>1529</v>
      </c>
      <c r="H93" s="2" t="s">
        <v>1860</v>
      </c>
      <c r="I93" s="2"/>
      <c r="J93" s="2"/>
      <c r="K93" s="2" t="s">
        <v>1033</v>
      </c>
      <c r="L93" s="2" t="s">
        <v>435</v>
      </c>
      <c r="M93" s="2" t="s">
        <v>435</v>
      </c>
      <c r="N93" s="2">
        <v>2</v>
      </c>
      <c r="O93" s="2" t="s">
        <v>1823</v>
      </c>
      <c r="P93" s="1" t="s">
        <v>435</v>
      </c>
      <c r="Q93" s="2" t="s">
        <v>2066</v>
      </c>
      <c r="R93" s="2" t="s">
        <v>435</v>
      </c>
      <c r="S93" s="69" t="s">
        <v>435</v>
      </c>
      <c r="T93" s="2" t="s">
        <v>435</v>
      </c>
      <c r="U93" s="2" t="s">
        <v>435</v>
      </c>
      <c r="V93" s="2" t="s">
        <v>435</v>
      </c>
      <c r="W93" s="2" t="s">
        <v>2023</v>
      </c>
      <c r="X93" s="2"/>
      <c r="Y93" s="2" t="s">
        <v>435</v>
      </c>
      <c r="Z93" s="2" t="s">
        <v>435</v>
      </c>
      <c r="AA93" s="2" t="s">
        <v>435</v>
      </c>
      <c r="AB93" s="2" t="s">
        <v>435</v>
      </c>
      <c r="AC93" s="2" t="s">
        <v>435</v>
      </c>
      <c r="AD93" t="s">
        <v>435</v>
      </c>
      <c r="AE93" s="2" t="s">
        <v>435</v>
      </c>
      <c r="AF93" t="s">
        <v>435</v>
      </c>
      <c r="AI93" t="s">
        <v>2147</v>
      </c>
      <c r="AJ93" s="2">
        <v>1.135</v>
      </c>
      <c r="AK93" s="2">
        <v>2.2599999999999998</v>
      </c>
      <c r="AL93" s="133">
        <v>1.135</v>
      </c>
      <c r="AM93" s="133">
        <v>2.2000000000000002</v>
      </c>
      <c r="AO93" t="s">
        <v>1629</v>
      </c>
      <c r="AP93" t="s">
        <v>2062</v>
      </c>
      <c r="AQ93" t="s">
        <v>1650</v>
      </c>
      <c r="AR93" t="s">
        <v>1650</v>
      </c>
      <c r="AS93" t="s">
        <v>435</v>
      </c>
      <c r="AT93" t="s">
        <v>435</v>
      </c>
      <c r="AU93" t="s">
        <v>435</v>
      </c>
      <c r="AV93" t="s">
        <v>435</v>
      </c>
      <c r="AW93" t="s">
        <v>435</v>
      </c>
      <c r="AX93" t="s">
        <v>435</v>
      </c>
      <c r="AY93" t="s">
        <v>435</v>
      </c>
      <c r="AZ93" t="s">
        <v>435</v>
      </c>
      <c r="BA93" t="s">
        <v>435</v>
      </c>
      <c r="BB93" t="s">
        <v>2148</v>
      </c>
      <c r="BC93" t="s">
        <v>2148</v>
      </c>
      <c r="BD93" t="s">
        <v>435</v>
      </c>
      <c r="BE93" t="s">
        <v>435</v>
      </c>
      <c r="BF93" t="s">
        <v>435</v>
      </c>
      <c r="BH93" t="s">
        <v>435</v>
      </c>
      <c r="BL93" s="2" t="s">
        <v>435</v>
      </c>
      <c r="BM93" t="s">
        <v>435</v>
      </c>
      <c r="BO93" s="2"/>
      <c r="BP93" t="s">
        <v>2360</v>
      </c>
      <c r="BQ93" t="s">
        <v>2361</v>
      </c>
    </row>
    <row r="94" spans="1:69" customFormat="1" ht="13" x14ac:dyDescent="0.3">
      <c r="A94" s="2" t="s">
        <v>1859</v>
      </c>
      <c r="B94" s="2" t="s">
        <v>2326</v>
      </c>
      <c r="C94" s="2">
        <v>2</v>
      </c>
      <c r="D94" s="2" t="s">
        <v>2155</v>
      </c>
      <c r="E94" s="2" t="s">
        <v>1501</v>
      </c>
      <c r="F94" s="2" t="s">
        <v>1500</v>
      </c>
      <c r="G94" s="2" t="s">
        <v>1528</v>
      </c>
      <c r="H94" s="2" t="s">
        <v>1858</v>
      </c>
      <c r="I94" s="2"/>
      <c r="J94" s="2"/>
      <c r="K94" s="2" t="s">
        <v>1033</v>
      </c>
      <c r="L94" s="2" t="s">
        <v>435</v>
      </c>
      <c r="M94" s="2" t="s">
        <v>435</v>
      </c>
      <c r="N94" s="2">
        <v>2</v>
      </c>
      <c r="O94" s="2" t="s">
        <v>1823</v>
      </c>
      <c r="P94" s="1" t="s">
        <v>435</v>
      </c>
      <c r="Q94" s="2" t="s">
        <v>2106</v>
      </c>
      <c r="R94" s="2" t="s">
        <v>435</v>
      </c>
      <c r="S94" s="69" t="s">
        <v>435</v>
      </c>
      <c r="T94" s="2" t="s">
        <v>435</v>
      </c>
      <c r="U94" s="2" t="s">
        <v>435</v>
      </c>
      <c r="V94" s="2" t="s">
        <v>435</v>
      </c>
      <c r="W94" s="2" t="s">
        <v>2023</v>
      </c>
      <c r="X94" s="2"/>
      <c r="Y94" s="2" t="s">
        <v>435</v>
      </c>
      <c r="Z94" s="2" t="s">
        <v>435</v>
      </c>
      <c r="AA94" s="2" t="s">
        <v>435</v>
      </c>
      <c r="AB94" s="2" t="s">
        <v>435</v>
      </c>
      <c r="AC94" s="2" t="s">
        <v>435</v>
      </c>
      <c r="AD94" t="s">
        <v>435</v>
      </c>
      <c r="AE94" s="2" t="s">
        <v>435</v>
      </c>
      <c r="AF94" t="s">
        <v>435</v>
      </c>
      <c r="AI94" t="s">
        <v>2147</v>
      </c>
      <c r="AJ94" s="2">
        <v>1.135</v>
      </c>
      <c r="AK94" s="2">
        <v>2.2599999999999998</v>
      </c>
      <c r="AL94" s="133">
        <v>1.135</v>
      </c>
      <c r="AM94" s="133">
        <v>2.2000000000000002</v>
      </c>
      <c r="AO94" t="s">
        <v>1629</v>
      </c>
      <c r="AP94" t="s">
        <v>2062</v>
      </c>
      <c r="AQ94" t="s">
        <v>1650</v>
      </c>
      <c r="AR94" t="s">
        <v>1650</v>
      </c>
      <c r="AS94" t="s">
        <v>435</v>
      </c>
      <c r="AT94" t="s">
        <v>435</v>
      </c>
      <c r="AU94" t="s">
        <v>435</v>
      </c>
      <c r="AV94" t="s">
        <v>435</v>
      </c>
      <c r="AW94" t="s">
        <v>435</v>
      </c>
      <c r="AX94" t="s">
        <v>435</v>
      </c>
      <c r="AY94" t="s">
        <v>435</v>
      </c>
      <c r="AZ94" t="s">
        <v>435</v>
      </c>
      <c r="BA94" t="s">
        <v>435</v>
      </c>
      <c r="BB94" t="s">
        <v>2148</v>
      </c>
      <c r="BC94" t="s">
        <v>2148</v>
      </c>
      <c r="BD94" t="s">
        <v>435</v>
      </c>
      <c r="BE94" t="s">
        <v>435</v>
      </c>
      <c r="BF94" t="s">
        <v>435</v>
      </c>
      <c r="BH94" t="s">
        <v>435</v>
      </c>
      <c r="BL94" s="2" t="s">
        <v>435</v>
      </c>
      <c r="BM94" t="s">
        <v>435</v>
      </c>
      <c r="BO94" s="2"/>
      <c r="BP94" t="s">
        <v>2360</v>
      </c>
      <c r="BQ94" t="s">
        <v>2361</v>
      </c>
    </row>
    <row r="95" spans="1:69" customFormat="1" ht="13" x14ac:dyDescent="0.3">
      <c r="A95" s="2" t="s">
        <v>1857</v>
      </c>
      <c r="B95" s="2" t="s">
        <v>2326</v>
      </c>
      <c r="C95" s="2">
        <v>2</v>
      </c>
      <c r="D95" s="2" t="s">
        <v>2156</v>
      </c>
      <c r="E95" s="2" t="s">
        <v>1501</v>
      </c>
      <c r="F95" s="2" t="s">
        <v>1500</v>
      </c>
      <c r="G95" s="2" t="s">
        <v>1527</v>
      </c>
      <c r="H95" s="2" t="s">
        <v>1526</v>
      </c>
      <c r="I95" s="2"/>
      <c r="J95" s="2"/>
      <c r="K95" s="2" t="s">
        <v>1033</v>
      </c>
      <c r="L95" s="2" t="s">
        <v>435</v>
      </c>
      <c r="M95" s="2" t="s">
        <v>435</v>
      </c>
      <c r="N95" s="2">
        <v>2</v>
      </c>
      <c r="O95" s="2" t="s">
        <v>1823</v>
      </c>
      <c r="P95" s="1" t="s">
        <v>435</v>
      </c>
      <c r="Q95" s="2" t="s">
        <v>2066</v>
      </c>
      <c r="R95" s="2" t="s">
        <v>435</v>
      </c>
      <c r="S95" s="69" t="s">
        <v>435</v>
      </c>
      <c r="T95" s="2" t="s">
        <v>435</v>
      </c>
      <c r="U95" s="2" t="s">
        <v>435</v>
      </c>
      <c r="V95" s="2" t="s">
        <v>435</v>
      </c>
      <c r="W95" s="2" t="s">
        <v>2023</v>
      </c>
      <c r="X95" s="2"/>
      <c r="Y95" s="2" t="s">
        <v>435</v>
      </c>
      <c r="Z95" s="2" t="s">
        <v>435</v>
      </c>
      <c r="AA95" s="2" t="s">
        <v>435</v>
      </c>
      <c r="AB95" s="2" t="s">
        <v>435</v>
      </c>
      <c r="AC95" s="2" t="s">
        <v>435</v>
      </c>
      <c r="AD95" t="s">
        <v>435</v>
      </c>
      <c r="AE95" s="2" t="s">
        <v>435</v>
      </c>
      <c r="AF95" t="s">
        <v>435</v>
      </c>
      <c r="AI95" t="s">
        <v>2147</v>
      </c>
      <c r="AJ95" s="2">
        <v>2.4</v>
      </c>
      <c r="AK95" s="2">
        <v>2.2599999999999998</v>
      </c>
      <c r="AL95" s="133">
        <v>2.4</v>
      </c>
      <c r="AM95" s="133">
        <v>2.2000000000000002</v>
      </c>
      <c r="AO95" t="s">
        <v>1637</v>
      </c>
      <c r="AP95" t="s">
        <v>2062</v>
      </c>
      <c r="AQ95" t="s">
        <v>1650</v>
      </c>
      <c r="AR95" t="s">
        <v>1650</v>
      </c>
      <c r="AS95" t="s">
        <v>435</v>
      </c>
      <c r="AT95" t="s">
        <v>435</v>
      </c>
      <c r="AU95" t="s">
        <v>435</v>
      </c>
      <c r="AV95" t="s">
        <v>435</v>
      </c>
      <c r="AW95" t="s">
        <v>435</v>
      </c>
      <c r="AX95" t="s">
        <v>435</v>
      </c>
      <c r="AY95" t="s">
        <v>435</v>
      </c>
      <c r="AZ95" t="s">
        <v>435</v>
      </c>
      <c r="BA95" t="s">
        <v>435</v>
      </c>
      <c r="BB95" t="s">
        <v>2148</v>
      </c>
      <c r="BC95" t="s">
        <v>2148</v>
      </c>
      <c r="BD95" t="s">
        <v>435</v>
      </c>
      <c r="BE95" t="s">
        <v>435</v>
      </c>
      <c r="BF95" t="s">
        <v>435</v>
      </c>
      <c r="BH95" t="s">
        <v>435</v>
      </c>
      <c r="BL95" s="2" t="s">
        <v>435</v>
      </c>
      <c r="BM95" t="s">
        <v>435</v>
      </c>
      <c r="BO95" s="2"/>
      <c r="BP95" t="s">
        <v>2364</v>
      </c>
      <c r="BQ95" t="s">
        <v>2365</v>
      </c>
    </row>
    <row r="96" spans="1:69" customFormat="1" ht="13" x14ac:dyDescent="0.3">
      <c r="A96" s="2" t="s">
        <v>1856</v>
      </c>
      <c r="B96" s="2" t="s">
        <v>2326</v>
      </c>
      <c r="C96" s="2">
        <v>2</v>
      </c>
      <c r="D96" s="2" t="s">
        <v>2157</v>
      </c>
      <c r="E96" s="2" t="s">
        <v>1501</v>
      </c>
      <c r="F96" s="2" t="s">
        <v>1500</v>
      </c>
      <c r="G96" s="2" t="s">
        <v>1525</v>
      </c>
      <c r="H96" s="2" t="s">
        <v>1854</v>
      </c>
      <c r="I96" s="2"/>
      <c r="J96" s="2"/>
      <c r="K96" s="2" t="s">
        <v>1033</v>
      </c>
      <c r="L96" s="2" t="s">
        <v>435</v>
      </c>
      <c r="M96" s="2" t="s">
        <v>435</v>
      </c>
      <c r="N96" s="2">
        <v>2</v>
      </c>
      <c r="O96" s="2" t="s">
        <v>1823</v>
      </c>
      <c r="P96" s="1" t="s">
        <v>435</v>
      </c>
      <c r="Q96" s="2" t="s">
        <v>2106</v>
      </c>
      <c r="R96" s="2" t="s">
        <v>435</v>
      </c>
      <c r="S96" s="69" t="s">
        <v>435</v>
      </c>
      <c r="T96" s="2" t="s">
        <v>435</v>
      </c>
      <c r="U96" s="2" t="s">
        <v>435</v>
      </c>
      <c r="V96" s="2" t="s">
        <v>435</v>
      </c>
      <c r="W96" s="2" t="s">
        <v>2023</v>
      </c>
      <c r="X96" s="2"/>
      <c r="Y96" s="2" t="s">
        <v>435</v>
      </c>
      <c r="Z96" s="2" t="s">
        <v>435</v>
      </c>
      <c r="AA96" s="2" t="s">
        <v>435</v>
      </c>
      <c r="AB96" s="2" t="s">
        <v>435</v>
      </c>
      <c r="AC96" s="2" t="s">
        <v>435</v>
      </c>
      <c r="AD96" t="s">
        <v>435</v>
      </c>
      <c r="AE96" s="2" t="s">
        <v>435</v>
      </c>
      <c r="AF96" t="s">
        <v>435</v>
      </c>
      <c r="AI96" t="s">
        <v>2147</v>
      </c>
      <c r="AJ96" s="2">
        <v>2.4</v>
      </c>
      <c r="AK96" s="2">
        <v>2.2599999999999998</v>
      </c>
      <c r="AL96" s="133">
        <v>2.4</v>
      </c>
      <c r="AM96" s="133">
        <v>2.2000000000000002</v>
      </c>
      <c r="AO96" t="s">
        <v>1629</v>
      </c>
      <c r="AP96" t="s">
        <v>2062</v>
      </c>
      <c r="AQ96" t="s">
        <v>1650</v>
      </c>
      <c r="AR96" t="s">
        <v>1650</v>
      </c>
      <c r="AS96" t="s">
        <v>435</v>
      </c>
      <c r="AT96" t="s">
        <v>435</v>
      </c>
      <c r="AU96" t="s">
        <v>435</v>
      </c>
      <c r="AV96" t="s">
        <v>435</v>
      </c>
      <c r="AW96" t="s">
        <v>435</v>
      </c>
      <c r="AX96" t="s">
        <v>435</v>
      </c>
      <c r="AY96" t="s">
        <v>435</v>
      </c>
      <c r="AZ96" t="s">
        <v>435</v>
      </c>
      <c r="BA96" t="s">
        <v>435</v>
      </c>
      <c r="BB96" t="s">
        <v>2148</v>
      </c>
      <c r="BC96" t="s">
        <v>2148</v>
      </c>
      <c r="BD96" t="s">
        <v>435</v>
      </c>
      <c r="BE96" t="s">
        <v>435</v>
      </c>
      <c r="BF96" t="s">
        <v>435</v>
      </c>
      <c r="BH96" t="s">
        <v>435</v>
      </c>
      <c r="BL96" s="2" t="s">
        <v>435</v>
      </c>
      <c r="BM96" t="s">
        <v>435</v>
      </c>
      <c r="BO96" s="2"/>
      <c r="BP96" t="s">
        <v>2364</v>
      </c>
      <c r="BQ96" t="s">
        <v>2365</v>
      </c>
    </row>
    <row r="97" spans="1:69" customFormat="1" ht="13" x14ac:dyDescent="0.3">
      <c r="A97" s="2" t="s">
        <v>1855</v>
      </c>
      <c r="B97" s="2" t="s">
        <v>2326</v>
      </c>
      <c r="C97" s="2">
        <v>2</v>
      </c>
      <c r="D97" s="2" t="s">
        <v>2158</v>
      </c>
      <c r="E97" s="2" t="s">
        <v>1525</v>
      </c>
      <c r="F97" s="2" t="s">
        <v>1854</v>
      </c>
      <c r="G97" s="2" t="s">
        <v>1524</v>
      </c>
      <c r="H97" s="2" t="s">
        <v>1523</v>
      </c>
      <c r="I97" s="2"/>
      <c r="J97" s="2"/>
      <c r="K97" s="2" t="s">
        <v>1034</v>
      </c>
      <c r="L97" s="2" t="s">
        <v>435</v>
      </c>
      <c r="M97" s="2" t="s">
        <v>435</v>
      </c>
      <c r="N97" s="2" t="s">
        <v>435</v>
      </c>
      <c r="O97" s="2"/>
      <c r="P97" s="1" t="s">
        <v>435</v>
      </c>
      <c r="Q97" s="2" t="s">
        <v>435</v>
      </c>
      <c r="R97" s="2" t="s">
        <v>1037</v>
      </c>
      <c r="S97" s="69">
        <v>1</v>
      </c>
      <c r="T97" s="2" t="s">
        <v>435</v>
      </c>
      <c r="U97" s="2" t="s">
        <v>435</v>
      </c>
      <c r="V97" s="2" t="s">
        <v>435</v>
      </c>
      <c r="W97" s="2" t="s">
        <v>2023</v>
      </c>
      <c r="X97" s="2"/>
      <c r="Y97" s="2" t="s">
        <v>435</v>
      </c>
      <c r="Z97" s="2" t="s">
        <v>435</v>
      </c>
      <c r="AA97" s="2" t="s">
        <v>435</v>
      </c>
      <c r="AB97" s="2" t="s">
        <v>435</v>
      </c>
      <c r="AC97" s="2" t="s">
        <v>435</v>
      </c>
      <c r="AD97" t="s">
        <v>435</v>
      </c>
      <c r="AE97" s="2" t="s">
        <v>435</v>
      </c>
      <c r="AF97" t="s">
        <v>435</v>
      </c>
      <c r="AJ97" s="2">
        <v>1.01</v>
      </c>
      <c r="AK97" s="2">
        <v>2.2599999999999998</v>
      </c>
      <c r="AL97" s="2">
        <v>0.88500000000000001</v>
      </c>
      <c r="AM97" s="2">
        <v>2.21</v>
      </c>
      <c r="AO97" t="s">
        <v>1629</v>
      </c>
      <c r="AP97" t="s">
        <v>2062</v>
      </c>
      <c r="AQ97" t="s">
        <v>1650</v>
      </c>
      <c r="AR97" t="s">
        <v>1650</v>
      </c>
      <c r="AS97" t="s">
        <v>435</v>
      </c>
      <c r="AT97" t="s">
        <v>435</v>
      </c>
      <c r="AU97" t="s">
        <v>435</v>
      </c>
      <c r="AV97" t="s">
        <v>435</v>
      </c>
      <c r="AW97" t="s">
        <v>435</v>
      </c>
      <c r="AX97" t="s">
        <v>435</v>
      </c>
      <c r="AY97" t="s">
        <v>2063</v>
      </c>
      <c r="AZ97" t="s">
        <v>435</v>
      </c>
      <c r="BA97" t="s">
        <v>2110</v>
      </c>
      <c r="BB97" t="s">
        <v>1628</v>
      </c>
      <c r="BC97" t="s">
        <v>1628</v>
      </c>
      <c r="BE97" t="s">
        <v>435</v>
      </c>
      <c r="BL97" s="2" t="s">
        <v>435</v>
      </c>
      <c r="BM97" t="s">
        <v>435</v>
      </c>
      <c r="BO97" s="2"/>
      <c r="BP97" t="s">
        <v>1627</v>
      </c>
      <c r="BQ97" t="s">
        <v>2339</v>
      </c>
    </row>
    <row r="98" spans="1:69" customFormat="1" ht="13" x14ac:dyDescent="0.3">
      <c r="A98" s="2" t="s">
        <v>1853</v>
      </c>
      <c r="B98" s="2" t="s">
        <v>2326</v>
      </c>
      <c r="C98" s="2">
        <v>2</v>
      </c>
      <c r="D98" s="2" t="s">
        <v>2159</v>
      </c>
      <c r="E98" s="2" t="s">
        <v>1501</v>
      </c>
      <c r="F98" s="2" t="s">
        <v>1500</v>
      </c>
      <c r="G98" s="2" t="s">
        <v>1524</v>
      </c>
      <c r="H98" s="2" t="s">
        <v>1523</v>
      </c>
      <c r="I98" s="2"/>
      <c r="J98" s="2"/>
      <c r="K98" s="2" t="s">
        <v>1033</v>
      </c>
      <c r="L98" s="2" t="s">
        <v>435</v>
      </c>
      <c r="M98" s="2" t="s">
        <v>435</v>
      </c>
      <c r="N98" s="2">
        <v>2</v>
      </c>
      <c r="O98" s="2" t="s">
        <v>1823</v>
      </c>
      <c r="P98" s="1" t="s">
        <v>435</v>
      </c>
      <c r="Q98" s="2" t="s">
        <v>2106</v>
      </c>
      <c r="R98" s="2" t="s">
        <v>435</v>
      </c>
      <c r="S98" s="69" t="s">
        <v>435</v>
      </c>
      <c r="T98" s="2" t="s">
        <v>435</v>
      </c>
      <c r="U98" s="2" t="s">
        <v>435</v>
      </c>
      <c r="V98" s="2" t="s">
        <v>435</v>
      </c>
      <c r="W98" s="2" t="s">
        <v>2023</v>
      </c>
      <c r="X98" s="2"/>
      <c r="Y98" s="2" t="s">
        <v>435</v>
      </c>
      <c r="Z98" s="2" t="s">
        <v>435</v>
      </c>
      <c r="AA98" s="2" t="s">
        <v>435</v>
      </c>
      <c r="AB98" s="2" t="s">
        <v>435</v>
      </c>
      <c r="AC98" s="2" t="s">
        <v>435</v>
      </c>
      <c r="AD98" t="s">
        <v>435</v>
      </c>
      <c r="AE98" s="2" t="s">
        <v>435</v>
      </c>
      <c r="AF98" t="s">
        <v>435</v>
      </c>
      <c r="AI98" t="s">
        <v>2147</v>
      </c>
      <c r="AJ98" s="2">
        <v>2.4</v>
      </c>
      <c r="AK98" s="2">
        <v>2.2599999999999998</v>
      </c>
      <c r="AL98" s="133">
        <v>2.4</v>
      </c>
      <c r="AM98" s="133">
        <v>2.2000000000000002</v>
      </c>
      <c r="AO98" t="s">
        <v>1629</v>
      </c>
      <c r="AP98" t="s">
        <v>2062</v>
      </c>
      <c r="AQ98" t="s">
        <v>1650</v>
      </c>
      <c r="AS98" t="s">
        <v>435</v>
      </c>
      <c r="AT98" t="s">
        <v>435</v>
      </c>
      <c r="AU98" t="s">
        <v>435</v>
      </c>
      <c r="AV98" t="s">
        <v>435</v>
      </c>
      <c r="AW98" t="s">
        <v>435</v>
      </c>
      <c r="AX98" t="s">
        <v>435</v>
      </c>
      <c r="AY98" t="s">
        <v>435</v>
      </c>
      <c r="AZ98" t="s">
        <v>435</v>
      </c>
      <c r="BA98" t="s">
        <v>435</v>
      </c>
      <c r="BB98" t="s">
        <v>2148</v>
      </c>
      <c r="BC98" t="s">
        <v>2148</v>
      </c>
      <c r="BD98" t="s">
        <v>435</v>
      </c>
      <c r="BE98" t="s">
        <v>435</v>
      </c>
      <c r="BF98" t="s">
        <v>435</v>
      </c>
      <c r="BH98" t="s">
        <v>435</v>
      </c>
      <c r="BL98" s="2" t="s">
        <v>435</v>
      </c>
      <c r="BM98" t="s">
        <v>435</v>
      </c>
      <c r="BO98" s="2"/>
      <c r="BP98" t="s">
        <v>2364</v>
      </c>
      <c r="BQ98" t="s">
        <v>2365</v>
      </c>
    </row>
    <row r="99" spans="1:69" customFormat="1" ht="13" x14ac:dyDescent="0.3">
      <c r="A99" s="2" t="s">
        <v>1852</v>
      </c>
      <c r="B99" s="2" t="s">
        <v>2326</v>
      </c>
      <c r="C99" s="2">
        <v>2</v>
      </c>
      <c r="D99" s="2" t="s">
        <v>2160</v>
      </c>
      <c r="E99" s="2" t="s">
        <v>1501</v>
      </c>
      <c r="F99" s="2" t="s">
        <v>1500</v>
      </c>
      <c r="G99" s="2" t="s">
        <v>1522</v>
      </c>
      <c r="H99" s="2" t="s">
        <v>1521</v>
      </c>
      <c r="I99" s="2"/>
      <c r="J99" s="2"/>
      <c r="K99" s="2" t="s">
        <v>1033</v>
      </c>
      <c r="L99" s="2" t="s">
        <v>435</v>
      </c>
      <c r="M99" s="2" t="s">
        <v>435</v>
      </c>
      <c r="N99" s="2">
        <v>2</v>
      </c>
      <c r="O99" s="2" t="s">
        <v>1823</v>
      </c>
      <c r="P99" s="1" t="s">
        <v>435</v>
      </c>
      <c r="Q99" s="2" t="s">
        <v>2106</v>
      </c>
      <c r="R99" s="2" t="s">
        <v>435</v>
      </c>
      <c r="S99" s="69" t="s">
        <v>435</v>
      </c>
      <c r="T99" s="2" t="s">
        <v>435</v>
      </c>
      <c r="U99" s="2" t="s">
        <v>435</v>
      </c>
      <c r="V99" s="2" t="s">
        <v>435</v>
      </c>
      <c r="W99" s="2" t="s">
        <v>2023</v>
      </c>
      <c r="X99" s="2"/>
      <c r="Y99" s="2" t="s">
        <v>435</v>
      </c>
      <c r="Z99" s="2" t="s">
        <v>435</v>
      </c>
      <c r="AA99" s="2" t="s">
        <v>435</v>
      </c>
      <c r="AB99" s="2" t="s">
        <v>435</v>
      </c>
      <c r="AC99" s="2" t="s">
        <v>435</v>
      </c>
      <c r="AD99" t="s">
        <v>435</v>
      </c>
      <c r="AE99" s="2" t="s">
        <v>435</v>
      </c>
      <c r="AF99" t="s">
        <v>435</v>
      </c>
      <c r="AI99" t="s">
        <v>2147</v>
      </c>
      <c r="AJ99" s="2">
        <v>1.135</v>
      </c>
      <c r="AK99" s="2">
        <v>2.2599999999999998</v>
      </c>
      <c r="AL99" s="133">
        <v>1.135</v>
      </c>
      <c r="AM99" s="133">
        <v>2.2000000000000002</v>
      </c>
      <c r="AO99" t="s">
        <v>1629</v>
      </c>
      <c r="AP99" t="s">
        <v>2062</v>
      </c>
      <c r="AQ99" t="s">
        <v>1650</v>
      </c>
      <c r="AR99" t="s">
        <v>1650</v>
      </c>
      <c r="AS99" t="s">
        <v>435</v>
      </c>
      <c r="AT99" t="s">
        <v>435</v>
      </c>
      <c r="AU99" t="s">
        <v>435</v>
      </c>
      <c r="AV99" t="s">
        <v>435</v>
      </c>
      <c r="AW99" t="s">
        <v>435</v>
      </c>
      <c r="AX99" t="s">
        <v>435</v>
      </c>
      <c r="AY99" t="s">
        <v>435</v>
      </c>
      <c r="AZ99" t="s">
        <v>435</v>
      </c>
      <c r="BA99" t="s">
        <v>435</v>
      </c>
      <c r="BB99" t="s">
        <v>2148</v>
      </c>
      <c r="BC99" t="s">
        <v>2148</v>
      </c>
      <c r="BD99" t="s">
        <v>435</v>
      </c>
      <c r="BE99" t="s">
        <v>435</v>
      </c>
      <c r="BF99" t="s">
        <v>435</v>
      </c>
      <c r="BH99" t="s">
        <v>435</v>
      </c>
      <c r="BL99" s="2" t="s">
        <v>435</v>
      </c>
      <c r="BM99" t="s">
        <v>435</v>
      </c>
      <c r="BO99" s="2"/>
      <c r="BP99" t="s">
        <v>2360</v>
      </c>
      <c r="BQ99" t="s">
        <v>2361</v>
      </c>
    </row>
    <row r="100" spans="1:69" customFormat="1" ht="13" x14ac:dyDescent="0.3">
      <c r="A100" s="2" t="s">
        <v>1851</v>
      </c>
      <c r="B100" s="2" t="s">
        <v>2326</v>
      </c>
      <c r="C100" s="2">
        <v>2</v>
      </c>
      <c r="D100" s="2" t="s">
        <v>2161</v>
      </c>
      <c r="E100" s="2" t="s">
        <v>1520</v>
      </c>
      <c r="F100" s="2" t="s">
        <v>1815</v>
      </c>
      <c r="G100" s="2" t="s">
        <v>1501</v>
      </c>
      <c r="H100" s="2" t="s">
        <v>1500</v>
      </c>
      <c r="I100" s="2"/>
      <c r="J100" s="2"/>
      <c r="K100" s="2" t="s">
        <v>1034</v>
      </c>
      <c r="L100" s="2" t="s">
        <v>2395</v>
      </c>
      <c r="M100" s="2" t="s">
        <v>435</v>
      </c>
      <c r="N100" s="2"/>
      <c r="O100" s="2" t="s">
        <v>1039</v>
      </c>
      <c r="P100" s="1" t="s">
        <v>435</v>
      </c>
      <c r="Q100" s="2" t="s">
        <v>435</v>
      </c>
      <c r="R100" s="2" t="s">
        <v>1651</v>
      </c>
      <c r="S100" s="69">
        <v>2</v>
      </c>
      <c r="T100" s="2" t="s">
        <v>435</v>
      </c>
      <c r="U100" s="2" t="s">
        <v>435</v>
      </c>
      <c r="V100" s="2" t="s">
        <v>435</v>
      </c>
      <c r="W100" s="2" t="s">
        <v>2023</v>
      </c>
      <c r="X100" s="2"/>
      <c r="Y100" s="2" t="s">
        <v>1040</v>
      </c>
      <c r="Z100" s="2" t="s">
        <v>1040</v>
      </c>
      <c r="AA100" s="2" t="s">
        <v>435</v>
      </c>
      <c r="AB100" s="2" t="s">
        <v>435</v>
      </c>
      <c r="AC100" s="2" t="s">
        <v>435</v>
      </c>
      <c r="AD100" t="s">
        <v>435</v>
      </c>
      <c r="AE100" s="2" t="s">
        <v>435</v>
      </c>
      <c r="AF100" t="s">
        <v>435</v>
      </c>
      <c r="AJ100" s="2">
        <v>2.0099999999999998</v>
      </c>
      <c r="AK100" s="2">
        <v>2.2599999999999998</v>
      </c>
      <c r="AL100" s="2">
        <v>1.86</v>
      </c>
      <c r="AM100" s="2">
        <v>2.21</v>
      </c>
      <c r="AO100" t="s">
        <v>1629</v>
      </c>
      <c r="AP100" t="s">
        <v>1035</v>
      </c>
      <c r="AQ100" t="s">
        <v>1650</v>
      </c>
      <c r="AR100" t="s">
        <v>1650</v>
      </c>
      <c r="AS100" t="s">
        <v>435</v>
      </c>
      <c r="AT100" t="s">
        <v>1040</v>
      </c>
      <c r="AU100" t="s">
        <v>1040</v>
      </c>
      <c r="AV100" t="s">
        <v>435</v>
      </c>
      <c r="AW100" t="s">
        <v>435</v>
      </c>
      <c r="AX100" t="s">
        <v>435</v>
      </c>
      <c r="AY100" t="s">
        <v>2012</v>
      </c>
      <c r="AZ100" t="s">
        <v>435</v>
      </c>
      <c r="BA100" t="s">
        <v>2116</v>
      </c>
      <c r="BB100" t="s">
        <v>1630</v>
      </c>
      <c r="BC100" t="s">
        <v>1628</v>
      </c>
      <c r="BE100" t="s">
        <v>435</v>
      </c>
      <c r="BH100" t="s">
        <v>2049</v>
      </c>
      <c r="BL100" s="2" t="s">
        <v>435</v>
      </c>
      <c r="BM100" t="s">
        <v>435</v>
      </c>
      <c r="BO100" s="2" t="s">
        <v>2403</v>
      </c>
      <c r="BP100" t="s">
        <v>2362</v>
      </c>
      <c r="BQ100" t="s">
        <v>2363</v>
      </c>
    </row>
    <row r="101" spans="1:69" customFormat="1" ht="13" x14ac:dyDescent="0.3">
      <c r="A101" s="2" t="s">
        <v>1850</v>
      </c>
      <c r="B101" s="2" t="s">
        <v>2326</v>
      </c>
      <c r="C101" s="2">
        <v>2</v>
      </c>
      <c r="D101" s="2" t="s">
        <v>2162</v>
      </c>
      <c r="E101" s="2" t="s">
        <v>1501</v>
      </c>
      <c r="F101" s="2" t="s">
        <v>1500</v>
      </c>
      <c r="G101" s="2" t="s">
        <v>1519</v>
      </c>
      <c r="H101" s="2" t="s">
        <v>1849</v>
      </c>
      <c r="I101" s="2"/>
      <c r="J101" s="2"/>
      <c r="K101" s="2" t="s">
        <v>1033</v>
      </c>
      <c r="L101" s="2" t="s">
        <v>435</v>
      </c>
      <c r="M101" s="2" t="s">
        <v>435</v>
      </c>
      <c r="N101" s="2">
        <v>2</v>
      </c>
      <c r="O101" s="2" t="s">
        <v>1823</v>
      </c>
      <c r="P101" s="1" t="s">
        <v>435</v>
      </c>
      <c r="Q101" s="2" t="s">
        <v>2106</v>
      </c>
      <c r="R101" s="2" t="s">
        <v>435</v>
      </c>
      <c r="S101" s="69" t="s">
        <v>435</v>
      </c>
      <c r="T101" s="2" t="s">
        <v>435</v>
      </c>
      <c r="U101" s="2" t="s">
        <v>435</v>
      </c>
      <c r="V101" s="2" t="s">
        <v>435</v>
      </c>
      <c r="W101" s="2" t="s">
        <v>2023</v>
      </c>
      <c r="X101" s="2"/>
      <c r="Y101" s="2" t="s">
        <v>435</v>
      </c>
      <c r="Z101" s="2" t="s">
        <v>435</v>
      </c>
      <c r="AA101" s="2" t="s">
        <v>435</v>
      </c>
      <c r="AB101" s="2" t="s">
        <v>435</v>
      </c>
      <c r="AC101" s="2" t="s">
        <v>435</v>
      </c>
      <c r="AD101" t="s">
        <v>435</v>
      </c>
      <c r="AE101" s="2" t="s">
        <v>435</v>
      </c>
      <c r="AF101" t="s">
        <v>435</v>
      </c>
      <c r="AI101" t="s">
        <v>2147</v>
      </c>
      <c r="AJ101" s="2">
        <v>2.4</v>
      </c>
      <c r="AK101" s="2">
        <v>2.2599999999999998</v>
      </c>
      <c r="AL101" s="133">
        <v>2.4</v>
      </c>
      <c r="AM101" s="133">
        <v>2.2000000000000002</v>
      </c>
      <c r="AO101" t="s">
        <v>1629</v>
      </c>
      <c r="AP101" t="s">
        <v>2062</v>
      </c>
      <c r="AQ101" t="s">
        <v>1650</v>
      </c>
      <c r="AR101" t="s">
        <v>1650</v>
      </c>
      <c r="AS101" t="s">
        <v>435</v>
      </c>
      <c r="AT101" t="s">
        <v>435</v>
      </c>
      <c r="AU101" t="s">
        <v>435</v>
      </c>
      <c r="AV101" t="s">
        <v>435</v>
      </c>
      <c r="AW101" t="s">
        <v>435</v>
      </c>
      <c r="AX101" t="s">
        <v>435</v>
      </c>
      <c r="AY101" t="s">
        <v>435</v>
      </c>
      <c r="AZ101" t="s">
        <v>435</v>
      </c>
      <c r="BA101" t="s">
        <v>435</v>
      </c>
      <c r="BB101" t="s">
        <v>2148</v>
      </c>
      <c r="BC101" t="s">
        <v>2148</v>
      </c>
      <c r="BD101" t="s">
        <v>435</v>
      </c>
      <c r="BE101" t="s">
        <v>435</v>
      </c>
      <c r="BF101" t="s">
        <v>435</v>
      </c>
      <c r="BH101" t="s">
        <v>435</v>
      </c>
      <c r="BL101" s="2" t="s">
        <v>435</v>
      </c>
      <c r="BM101" t="s">
        <v>435</v>
      </c>
      <c r="BO101" s="2"/>
      <c r="BP101" t="s">
        <v>2364</v>
      </c>
      <c r="BQ101" t="s">
        <v>2365</v>
      </c>
    </row>
    <row r="102" spans="1:69" customFormat="1" ht="13" x14ac:dyDescent="0.3">
      <c r="A102" s="2" t="s">
        <v>1848</v>
      </c>
      <c r="B102" s="2" t="s">
        <v>2326</v>
      </c>
      <c r="C102" s="2">
        <v>2</v>
      </c>
      <c r="D102" s="2" t="s">
        <v>2163</v>
      </c>
      <c r="E102" s="2" t="s">
        <v>1501</v>
      </c>
      <c r="F102" s="2" t="s">
        <v>1500</v>
      </c>
      <c r="G102" s="2" t="s">
        <v>1518</v>
      </c>
      <c r="H102" s="2" t="s">
        <v>1517</v>
      </c>
      <c r="I102" s="2"/>
      <c r="J102" s="2"/>
      <c r="K102" s="2" t="s">
        <v>1033</v>
      </c>
      <c r="L102" s="2" t="s">
        <v>435</v>
      </c>
      <c r="M102" s="2" t="s">
        <v>435</v>
      </c>
      <c r="N102" s="2">
        <v>2</v>
      </c>
      <c r="O102" s="2" t="s">
        <v>1823</v>
      </c>
      <c r="P102" s="1" t="s">
        <v>435</v>
      </c>
      <c r="Q102" s="2" t="s">
        <v>2106</v>
      </c>
      <c r="R102" s="2" t="s">
        <v>435</v>
      </c>
      <c r="S102" s="69" t="s">
        <v>435</v>
      </c>
      <c r="T102" s="2" t="s">
        <v>435</v>
      </c>
      <c r="U102" s="2" t="s">
        <v>435</v>
      </c>
      <c r="V102" s="2" t="s">
        <v>435</v>
      </c>
      <c r="W102" s="2" t="s">
        <v>2023</v>
      </c>
      <c r="X102" s="2"/>
      <c r="Y102" s="2" t="s">
        <v>435</v>
      </c>
      <c r="Z102" s="2" t="s">
        <v>435</v>
      </c>
      <c r="AA102" s="2" t="s">
        <v>435</v>
      </c>
      <c r="AB102" s="2" t="s">
        <v>435</v>
      </c>
      <c r="AC102" s="2" t="s">
        <v>435</v>
      </c>
      <c r="AD102" t="s">
        <v>435</v>
      </c>
      <c r="AE102" s="2" t="s">
        <v>435</v>
      </c>
      <c r="AF102" t="s">
        <v>435</v>
      </c>
      <c r="AI102" t="s">
        <v>2147</v>
      </c>
      <c r="AJ102" s="2">
        <v>2.4</v>
      </c>
      <c r="AK102" s="2">
        <v>2.2599999999999998</v>
      </c>
      <c r="AL102" s="133">
        <v>2.4</v>
      </c>
      <c r="AM102" s="133">
        <v>2.2000000000000002</v>
      </c>
      <c r="AO102" t="s">
        <v>1629</v>
      </c>
      <c r="AP102" t="s">
        <v>2062</v>
      </c>
      <c r="AQ102" t="s">
        <v>1650</v>
      </c>
      <c r="AR102" t="s">
        <v>1650</v>
      </c>
      <c r="AS102" t="s">
        <v>435</v>
      </c>
      <c r="AT102" t="s">
        <v>435</v>
      </c>
      <c r="AU102" t="s">
        <v>435</v>
      </c>
      <c r="AV102" t="s">
        <v>435</v>
      </c>
      <c r="AW102" t="s">
        <v>435</v>
      </c>
      <c r="AX102" t="s">
        <v>435</v>
      </c>
      <c r="AY102" t="s">
        <v>435</v>
      </c>
      <c r="AZ102" t="s">
        <v>435</v>
      </c>
      <c r="BA102" t="s">
        <v>435</v>
      </c>
      <c r="BB102" t="s">
        <v>2148</v>
      </c>
      <c r="BC102" t="s">
        <v>2148</v>
      </c>
      <c r="BD102" t="s">
        <v>435</v>
      </c>
      <c r="BE102" t="s">
        <v>435</v>
      </c>
      <c r="BF102" t="s">
        <v>435</v>
      </c>
      <c r="BH102" t="s">
        <v>435</v>
      </c>
      <c r="BL102" s="2" t="s">
        <v>435</v>
      </c>
      <c r="BM102" t="s">
        <v>435</v>
      </c>
      <c r="BO102" s="2"/>
      <c r="BP102" t="s">
        <v>2364</v>
      </c>
      <c r="BQ102" t="s">
        <v>2365</v>
      </c>
    </row>
    <row r="103" spans="1:69" customFormat="1" ht="12.5" x14ac:dyDescent="0.25">
      <c r="A103" s="2" t="s">
        <v>1847</v>
      </c>
      <c r="B103" s="2" t="s">
        <v>2326</v>
      </c>
      <c r="C103" s="2">
        <v>2</v>
      </c>
      <c r="D103" s="2" t="s">
        <v>2164</v>
      </c>
      <c r="E103" s="2" t="s">
        <v>1501</v>
      </c>
      <c r="F103" s="2" t="s">
        <v>1500</v>
      </c>
      <c r="G103" s="2" t="s">
        <v>1516</v>
      </c>
      <c r="H103" s="2" t="s">
        <v>1515</v>
      </c>
      <c r="I103" s="2"/>
      <c r="J103" s="2"/>
      <c r="K103" s="2" t="s">
        <v>1033</v>
      </c>
      <c r="L103" s="2" t="s">
        <v>435</v>
      </c>
      <c r="M103" s="2" t="s">
        <v>435</v>
      </c>
      <c r="N103" s="2">
        <v>2</v>
      </c>
      <c r="O103" s="2" t="s">
        <v>1823</v>
      </c>
      <c r="P103" s="2" t="s">
        <v>1631</v>
      </c>
      <c r="Q103" s="2" t="s">
        <v>2106</v>
      </c>
      <c r="R103" s="2" t="s">
        <v>435</v>
      </c>
      <c r="S103" s="69" t="s">
        <v>435</v>
      </c>
      <c r="T103" s="2" t="s">
        <v>435</v>
      </c>
      <c r="U103" s="2" t="s">
        <v>435</v>
      </c>
      <c r="V103" s="2" t="s">
        <v>435</v>
      </c>
      <c r="W103" s="2" t="s">
        <v>2023</v>
      </c>
      <c r="X103" s="2"/>
      <c r="Y103" s="2" t="s">
        <v>1040</v>
      </c>
      <c r="Z103" s="2" t="s">
        <v>435</v>
      </c>
      <c r="AA103" s="2" t="s">
        <v>1040</v>
      </c>
      <c r="AB103" s="2" t="s">
        <v>435</v>
      </c>
      <c r="AC103" s="2" t="s">
        <v>435</v>
      </c>
      <c r="AD103" t="s">
        <v>435</v>
      </c>
      <c r="AE103" s="2" t="s">
        <v>435</v>
      </c>
      <c r="AF103" t="s">
        <v>435</v>
      </c>
      <c r="AI103" t="s">
        <v>2147</v>
      </c>
      <c r="AJ103" s="2">
        <v>2.4</v>
      </c>
      <c r="AK103" s="2">
        <v>2.2599999999999998</v>
      </c>
      <c r="AL103" s="133">
        <v>2.4</v>
      </c>
      <c r="AM103" s="133">
        <v>2.2000000000000002</v>
      </c>
      <c r="AO103" t="s">
        <v>1629</v>
      </c>
      <c r="AP103" t="s">
        <v>2062</v>
      </c>
      <c r="AQ103" t="s">
        <v>1650</v>
      </c>
      <c r="AR103" t="s">
        <v>1650</v>
      </c>
      <c r="AS103" t="s">
        <v>435</v>
      </c>
      <c r="AT103" t="s">
        <v>435</v>
      </c>
      <c r="AU103" t="s">
        <v>435</v>
      </c>
      <c r="AV103" t="s">
        <v>435</v>
      </c>
      <c r="AW103" t="s">
        <v>435</v>
      </c>
      <c r="AX103" t="s">
        <v>435</v>
      </c>
      <c r="AY103" t="s">
        <v>435</v>
      </c>
      <c r="AZ103" t="s">
        <v>435</v>
      </c>
      <c r="BA103" t="s">
        <v>435</v>
      </c>
      <c r="BB103" t="s">
        <v>2148</v>
      </c>
      <c r="BC103" t="s">
        <v>2148</v>
      </c>
      <c r="BD103" t="s">
        <v>435</v>
      </c>
      <c r="BE103" t="s">
        <v>435</v>
      </c>
      <c r="BF103" t="s">
        <v>435</v>
      </c>
      <c r="BH103" t="s">
        <v>435</v>
      </c>
      <c r="BL103" s="2" t="s">
        <v>435</v>
      </c>
      <c r="BM103" t="s">
        <v>435</v>
      </c>
      <c r="BO103" s="2"/>
      <c r="BP103" t="s">
        <v>2364</v>
      </c>
      <c r="BQ103" t="s">
        <v>2365</v>
      </c>
    </row>
    <row r="104" spans="1:69" customFormat="1" ht="13" x14ac:dyDescent="0.3">
      <c r="A104" s="2" t="s">
        <v>1846</v>
      </c>
      <c r="B104" s="2" t="s">
        <v>2326</v>
      </c>
      <c r="C104" s="2">
        <v>2</v>
      </c>
      <c r="D104" s="2" t="s">
        <v>2165</v>
      </c>
      <c r="E104" s="2" t="s">
        <v>1516</v>
      </c>
      <c r="F104" s="2" t="s">
        <v>1515</v>
      </c>
      <c r="G104" s="2" t="s">
        <v>1514</v>
      </c>
      <c r="H104" s="2" t="s">
        <v>1513</v>
      </c>
      <c r="I104" s="2"/>
      <c r="J104" s="2"/>
      <c r="K104" s="2" t="s">
        <v>1034</v>
      </c>
      <c r="L104" s="2" t="s">
        <v>435</v>
      </c>
      <c r="M104" s="2" t="s">
        <v>435</v>
      </c>
      <c r="N104" s="2" t="s">
        <v>435</v>
      </c>
      <c r="O104" s="2" t="s">
        <v>1039</v>
      </c>
      <c r="P104" s="1" t="s">
        <v>435</v>
      </c>
      <c r="Q104" s="2" t="s">
        <v>435</v>
      </c>
      <c r="R104" s="2" t="s">
        <v>1037</v>
      </c>
      <c r="S104" s="69">
        <v>1</v>
      </c>
      <c r="T104" s="2" t="s">
        <v>435</v>
      </c>
      <c r="U104" s="2" t="s">
        <v>435</v>
      </c>
      <c r="V104" s="2" t="s">
        <v>435</v>
      </c>
      <c r="W104" s="2" t="s">
        <v>2023</v>
      </c>
      <c r="X104" s="2"/>
      <c r="Y104" s="2" t="s">
        <v>1040</v>
      </c>
      <c r="Z104" s="2" t="s">
        <v>435</v>
      </c>
      <c r="AA104" s="2" t="s">
        <v>1040</v>
      </c>
      <c r="AB104" s="2" t="s">
        <v>435</v>
      </c>
      <c r="AC104" s="2" t="s">
        <v>435</v>
      </c>
      <c r="AD104" t="s">
        <v>435</v>
      </c>
      <c r="AE104" s="2" t="s">
        <v>435</v>
      </c>
      <c r="AF104" t="s">
        <v>435</v>
      </c>
      <c r="AJ104" s="2">
        <v>1.01</v>
      </c>
      <c r="AK104" s="2">
        <v>2.2599999999999998</v>
      </c>
      <c r="AL104" s="2">
        <v>0.88500000000000001</v>
      </c>
      <c r="AM104" s="2">
        <v>2.21</v>
      </c>
      <c r="AO104" t="s">
        <v>1629</v>
      </c>
      <c r="AP104" t="s">
        <v>2062</v>
      </c>
      <c r="AQ104" t="s">
        <v>1650</v>
      </c>
      <c r="AR104" t="s">
        <v>1650</v>
      </c>
      <c r="AS104" t="s">
        <v>435</v>
      </c>
      <c r="AT104" t="s">
        <v>435</v>
      </c>
      <c r="AU104" t="s">
        <v>435</v>
      </c>
      <c r="AV104" t="s">
        <v>435</v>
      </c>
      <c r="AW104" t="s">
        <v>435</v>
      </c>
      <c r="AX104" t="s">
        <v>435</v>
      </c>
      <c r="AY104" t="s">
        <v>2063</v>
      </c>
      <c r="AZ104" t="s">
        <v>435</v>
      </c>
      <c r="BA104" t="s">
        <v>2110</v>
      </c>
      <c r="BB104" t="s">
        <v>1628</v>
      </c>
      <c r="BC104" t="s">
        <v>1628</v>
      </c>
      <c r="BE104" t="s">
        <v>435</v>
      </c>
      <c r="BH104" t="s">
        <v>435</v>
      </c>
      <c r="BL104" s="2" t="s">
        <v>435</v>
      </c>
      <c r="BM104" t="s">
        <v>435</v>
      </c>
      <c r="BO104" s="2"/>
      <c r="BP104" t="s">
        <v>1627</v>
      </c>
      <c r="BQ104" t="s">
        <v>2339</v>
      </c>
    </row>
    <row r="105" spans="1:69" customFormat="1" ht="13" x14ac:dyDescent="0.3">
      <c r="A105" s="2" t="s">
        <v>1845</v>
      </c>
      <c r="B105" s="2" t="s">
        <v>2326</v>
      </c>
      <c r="C105" s="2">
        <v>2</v>
      </c>
      <c r="D105" s="2" t="s">
        <v>2166</v>
      </c>
      <c r="E105" s="2" t="s">
        <v>1512</v>
      </c>
      <c r="F105" s="2" t="s">
        <v>1805</v>
      </c>
      <c r="G105" s="2" t="s">
        <v>1501</v>
      </c>
      <c r="H105" s="2" t="s">
        <v>1500</v>
      </c>
      <c r="I105" s="2"/>
      <c r="J105" s="2"/>
      <c r="K105" s="2" t="s">
        <v>1034</v>
      </c>
      <c r="L105" s="2" t="s">
        <v>2395</v>
      </c>
      <c r="M105" s="2" t="s">
        <v>435</v>
      </c>
      <c r="N105" s="2" t="s">
        <v>435</v>
      </c>
      <c r="O105" s="2" t="s">
        <v>435</v>
      </c>
      <c r="P105" s="1" t="s">
        <v>435</v>
      </c>
      <c r="Q105" s="2" t="s">
        <v>435</v>
      </c>
      <c r="R105" s="2" t="s">
        <v>1651</v>
      </c>
      <c r="S105" s="69">
        <v>2</v>
      </c>
      <c r="T105" s="2" t="s">
        <v>435</v>
      </c>
      <c r="U105" s="2" t="s">
        <v>435</v>
      </c>
      <c r="V105" s="2" t="s">
        <v>435</v>
      </c>
      <c r="W105" s="2" t="s">
        <v>2023</v>
      </c>
      <c r="X105" s="2"/>
      <c r="Y105" s="2" t="s">
        <v>1040</v>
      </c>
      <c r="Z105" s="2" t="s">
        <v>1040</v>
      </c>
      <c r="AA105" s="2" t="s">
        <v>435</v>
      </c>
      <c r="AB105" s="2" t="s">
        <v>435</v>
      </c>
      <c r="AC105" s="2" t="s">
        <v>435</v>
      </c>
      <c r="AD105" t="s">
        <v>435</v>
      </c>
      <c r="AE105" s="2" t="s">
        <v>435</v>
      </c>
      <c r="AF105" t="s">
        <v>435</v>
      </c>
      <c r="AJ105" s="2">
        <v>2.0099999999999998</v>
      </c>
      <c r="AK105" s="2">
        <v>2.2599999999999998</v>
      </c>
      <c r="AL105" s="2">
        <v>1.86</v>
      </c>
      <c r="AM105" s="2">
        <v>2.21</v>
      </c>
      <c r="AO105" t="s">
        <v>1629</v>
      </c>
      <c r="AP105" t="s">
        <v>1035</v>
      </c>
      <c r="AQ105" t="s">
        <v>1650</v>
      </c>
      <c r="AR105" t="s">
        <v>1650</v>
      </c>
      <c r="AS105" t="s">
        <v>435</v>
      </c>
      <c r="AT105" t="s">
        <v>1040</v>
      </c>
      <c r="AU105" t="s">
        <v>1040</v>
      </c>
      <c r="AV105" t="s">
        <v>435</v>
      </c>
      <c r="AW105" t="s">
        <v>435</v>
      </c>
      <c r="AX105" t="s">
        <v>435</v>
      </c>
      <c r="AY105" t="s">
        <v>2012</v>
      </c>
      <c r="AZ105" t="s">
        <v>435</v>
      </c>
      <c r="BA105" t="s">
        <v>2116</v>
      </c>
      <c r="BB105" t="s">
        <v>1630</v>
      </c>
      <c r="BC105" t="s">
        <v>1628</v>
      </c>
      <c r="BE105" t="s">
        <v>435</v>
      </c>
      <c r="BH105" t="s">
        <v>2049</v>
      </c>
      <c r="BL105" s="2" t="s">
        <v>435</v>
      </c>
      <c r="BM105" t="s">
        <v>435</v>
      </c>
      <c r="BO105" s="2" t="s">
        <v>2403</v>
      </c>
      <c r="BP105" t="s">
        <v>2362</v>
      </c>
      <c r="BQ105" t="s">
        <v>2363</v>
      </c>
    </row>
    <row r="106" spans="1:69" customFormat="1" ht="12.5" x14ac:dyDescent="0.25">
      <c r="A106" s="2" t="s">
        <v>1844</v>
      </c>
      <c r="B106" s="2" t="s">
        <v>2326</v>
      </c>
      <c r="C106" s="2">
        <v>2</v>
      </c>
      <c r="D106" s="2" t="s">
        <v>2167</v>
      </c>
      <c r="E106" s="2" t="s">
        <v>1501</v>
      </c>
      <c r="F106" s="2" t="s">
        <v>1500</v>
      </c>
      <c r="G106" s="2" t="s">
        <v>1511</v>
      </c>
      <c r="H106" s="2" t="s">
        <v>1843</v>
      </c>
      <c r="I106" s="2"/>
      <c r="J106" s="2"/>
      <c r="K106" s="2" t="s">
        <v>1033</v>
      </c>
      <c r="L106" s="2" t="s">
        <v>435</v>
      </c>
      <c r="M106" s="2" t="s">
        <v>435</v>
      </c>
      <c r="N106" s="2">
        <v>2</v>
      </c>
      <c r="O106" s="2" t="s">
        <v>1823</v>
      </c>
      <c r="P106" s="2" t="s">
        <v>1631</v>
      </c>
      <c r="Q106" s="2" t="s">
        <v>2106</v>
      </c>
      <c r="R106" s="2" t="s">
        <v>435</v>
      </c>
      <c r="S106" s="69" t="s">
        <v>435</v>
      </c>
      <c r="T106" s="2" t="s">
        <v>435</v>
      </c>
      <c r="U106" s="2" t="s">
        <v>435</v>
      </c>
      <c r="V106" s="2" t="s">
        <v>435</v>
      </c>
      <c r="W106" s="2" t="s">
        <v>2023</v>
      </c>
      <c r="X106" s="2"/>
      <c r="Y106" s="2" t="s">
        <v>1040</v>
      </c>
      <c r="Z106" s="2" t="s">
        <v>435</v>
      </c>
      <c r="AA106" s="2" t="s">
        <v>1040</v>
      </c>
      <c r="AB106" s="2" t="s">
        <v>435</v>
      </c>
      <c r="AC106" s="2" t="s">
        <v>435</v>
      </c>
      <c r="AD106" t="s">
        <v>435</v>
      </c>
      <c r="AE106" s="2" t="s">
        <v>435</v>
      </c>
      <c r="AF106" t="s">
        <v>435</v>
      </c>
      <c r="AI106" t="s">
        <v>2147</v>
      </c>
      <c r="AJ106" s="2">
        <v>1.4</v>
      </c>
      <c r="AK106" s="2">
        <v>2.2599999999999998</v>
      </c>
      <c r="AL106" s="133">
        <v>1.4</v>
      </c>
      <c r="AM106" s="133">
        <v>2.2000000000000002</v>
      </c>
      <c r="AO106" t="s">
        <v>1629</v>
      </c>
      <c r="AP106" t="s">
        <v>2062</v>
      </c>
      <c r="AQ106" t="s">
        <v>1650</v>
      </c>
      <c r="AR106" t="s">
        <v>1650</v>
      </c>
      <c r="AS106" t="s">
        <v>435</v>
      </c>
      <c r="AT106" t="s">
        <v>435</v>
      </c>
      <c r="AU106" t="s">
        <v>435</v>
      </c>
      <c r="AV106" t="s">
        <v>435</v>
      </c>
      <c r="AW106" t="s">
        <v>435</v>
      </c>
      <c r="AX106" t="s">
        <v>435</v>
      </c>
      <c r="AY106" t="s">
        <v>435</v>
      </c>
      <c r="AZ106" t="s">
        <v>435</v>
      </c>
      <c r="BA106" t="s">
        <v>435</v>
      </c>
      <c r="BB106" t="s">
        <v>435</v>
      </c>
      <c r="BC106" t="s">
        <v>435</v>
      </c>
      <c r="BD106" t="s">
        <v>435</v>
      </c>
      <c r="BE106" t="s">
        <v>435</v>
      </c>
      <c r="BF106" t="s">
        <v>435</v>
      </c>
      <c r="BH106" t="s">
        <v>435</v>
      </c>
      <c r="BL106" s="2" t="s">
        <v>435</v>
      </c>
      <c r="BM106" t="s">
        <v>435</v>
      </c>
      <c r="BO106" s="2"/>
      <c r="BP106" t="s">
        <v>2366</v>
      </c>
      <c r="BQ106" t="s">
        <v>2367</v>
      </c>
    </row>
    <row r="107" spans="1:69" customFormat="1" ht="12.5" x14ac:dyDescent="0.25">
      <c r="A107" s="2" t="s">
        <v>1842</v>
      </c>
      <c r="B107" s="2" t="s">
        <v>2355</v>
      </c>
      <c r="C107" s="2">
        <v>2</v>
      </c>
      <c r="D107" s="2" t="s">
        <v>2142</v>
      </c>
      <c r="E107" s="2" t="s">
        <v>1499</v>
      </c>
      <c r="F107" s="2" t="s">
        <v>1841</v>
      </c>
      <c r="G107" s="2" t="s">
        <v>1483</v>
      </c>
      <c r="H107" s="2" t="s">
        <v>1482</v>
      </c>
      <c r="I107" s="2"/>
      <c r="J107" s="2"/>
      <c r="K107" s="2" t="s">
        <v>1034</v>
      </c>
      <c r="L107" s="2" t="s">
        <v>2395</v>
      </c>
      <c r="M107" s="2" t="s">
        <v>435</v>
      </c>
      <c r="N107" s="2" t="s">
        <v>435</v>
      </c>
      <c r="O107" s="2" t="s">
        <v>435</v>
      </c>
      <c r="P107" s="2" t="s">
        <v>435</v>
      </c>
      <c r="Q107" s="2" t="s">
        <v>435</v>
      </c>
      <c r="R107" s="2" t="s">
        <v>1651</v>
      </c>
      <c r="S107" s="69">
        <v>2</v>
      </c>
      <c r="T107" s="2" t="s">
        <v>1040</v>
      </c>
      <c r="U107" s="2" t="s">
        <v>435</v>
      </c>
      <c r="V107" s="2" t="s">
        <v>435</v>
      </c>
      <c r="W107" s="2" t="s">
        <v>2023</v>
      </c>
      <c r="X107" s="2"/>
      <c r="Y107" s="2" t="s">
        <v>1040</v>
      </c>
      <c r="Z107" s="2" t="s">
        <v>1040</v>
      </c>
      <c r="AA107" s="2" t="s">
        <v>1040</v>
      </c>
      <c r="AB107" s="2" t="s">
        <v>435</v>
      </c>
      <c r="AC107" s="2" t="s">
        <v>435</v>
      </c>
      <c r="AD107" t="s">
        <v>435</v>
      </c>
      <c r="AE107" s="2" t="s">
        <v>435</v>
      </c>
      <c r="AF107" t="s">
        <v>435</v>
      </c>
      <c r="AJ107" s="2">
        <v>2.0099999999999998</v>
      </c>
      <c r="AK107" s="2">
        <v>2.2599999999999998</v>
      </c>
      <c r="AL107" s="2">
        <v>1.86</v>
      </c>
      <c r="AM107" s="2">
        <v>2.21</v>
      </c>
      <c r="AO107" t="s">
        <v>1629</v>
      </c>
      <c r="AP107" t="s">
        <v>1035</v>
      </c>
      <c r="AQ107" t="s">
        <v>1650</v>
      </c>
      <c r="AR107" t="s">
        <v>1650</v>
      </c>
      <c r="AS107" t="s">
        <v>435</v>
      </c>
      <c r="AT107" t="s">
        <v>1040</v>
      </c>
      <c r="AU107" t="s">
        <v>1040</v>
      </c>
      <c r="AV107" t="s">
        <v>435</v>
      </c>
      <c r="AW107" t="s">
        <v>435</v>
      </c>
      <c r="AX107" t="s">
        <v>435</v>
      </c>
      <c r="AY107" t="s">
        <v>2012</v>
      </c>
      <c r="AZ107" t="s">
        <v>435</v>
      </c>
      <c r="BA107" t="s">
        <v>2116</v>
      </c>
      <c r="BB107" t="s">
        <v>1628</v>
      </c>
      <c r="BC107" t="s">
        <v>1628</v>
      </c>
      <c r="BE107" t="s">
        <v>435</v>
      </c>
      <c r="BH107" t="s">
        <v>2049</v>
      </c>
      <c r="BL107" s="2" t="s">
        <v>435</v>
      </c>
      <c r="BM107" t="s">
        <v>435</v>
      </c>
      <c r="BO107" s="2" t="s">
        <v>2403</v>
      </c>
      <c r="BP107" t="s">
        <v>1660</v>
      </c>
      <c r="BQ107" t="s">
        <v>2151</v>
      </c>
    </row>
    <row r="108" spans="1:69" customFormat="1" ht="13" x14ac:dyDescent="0.3">
      <c r="A108" s="2" t="s">
        <v>1840</v>
      </c>
      <c r="B108" s="2" t="s">
        <v>2355</v>
      </c>
      <c r="C108" s="2">
        <v>2</v>
      </c>
      <c r="D108" s="2" t="s">
        <v>2168</v>
      </c>
      <c r="E108" s="2" t="s">
        <v>1498</v>
      </c>
      <c r="F108" s="2" t="s">
        <v>1497</v>
      </c>
      <c r="G108" s="2" t="s">
        <v>1483</v>
      </c>
      <c r="H108" s="2" t="s">
        <v>1482</v>
      </c>
      <c r="I108" s="2"/>
      <c r="J108" s="2"/>
      <c r="K108" s="2" t="s">
        <v>1034</v>
      </c>
      <c r="L108" s="2" t="s">
        <v>435</v>
      </c>
      <c r="M108" s="2" t="s">
        <v>435</v>
      </c>
      <c r="N108" s="2" t="s">
        <v>435</v>
      </c>
      <c r="O108" s="2" t="s">
        <v>435</v>
      </c>
      <c r="P108" s="2" t="s">
        <v>435</v>
      </c>
      <c r="Q108" s="2" t="s">
        <v>2106</v>
      </c>
      <c r="R108" s="2" t="s">
        <v>1037</v>
      </c>
      <c r="S108" s="69">
        <v>1</v>
      </c>
      <c r="T108" s="2" t="s">
        <v>435</v>
      </c>
      <c r="U108" s="2" t="s">
        <v>435</v>
      </c>
      <c r="V108" s="2" t="s">
        <v>435</v>
      </c>
      <c r="W108" s="2" t="s">
        <v>2023</v>
      </c>
      <c r="X108" s="2"/>
      <c r="Y108" s="2" t="s">
        <v>435</v>
      </c>
      <c r="Z108" s="2" t="s">
        <v>435</v>
      </c>
      <c r="AA108" s="2" t="s">
        <v>435</v>
      </c>
      <c r="AB108" s="2" t="s">
        <v>435</v>
      </c>
      <c r="AC108" s="2" t="s">
        <v>435</v>
      </c>
      <c r="AD108" t="s">
        <v>435</v>
      </c>
      <c r="AE108" s="2" t="s">
        <v>435</v>
      </c>
      <c r="AF108" t="s">
        <v>435</v>
      </c>
      <c r="AJ108" s="2">
        <v>1.01</v>
      </c>
      <c r="AK108" s="2">
        <v>2.2599999999999998</v>
      </c>
      <c r="AL108" s="2">
        <v>0.88500000000000001</v>
      </c>
      <c r="AM108" s="2">
        <v>2.21</v>
      </c>
      <c r="AO108" t="s">
        <v>1629</v>
      </c>
      <c r="AP108" t="s">
        <v>2169</v>
      </c>
      <c r="AQ108" t="s">
        <v>2170</v>
      </c>
      <c r="AR108" t="s">
        <v>2170</v>
      </c>
      <c r="AS108" t="s">
        <v>435</v>
      </c>
      <c r="AT108" t="s">
        <v>435</v>
      </c>
      <c r="AU108" t="s">
        <v>435</v>
      </c>
      <c r="AV108" t="s">
        <v>1040</v>
      </c>
      <c r="AW108" t="s">
        <v>1040</v>
      </c>
      <c r="AX108" t="s">
        <v>435</v>
      </c>
      <c r="AY108" t="s">
        <v>2063</v>
      </c>
      <c r="AZ108" t="s">
        <v>435</v>
      </c>
      <c r="BA108" t="s">
        <v>2110</v>
      </c>
      <c r="BB108" t="s">
        <v>1628</v>
      </c>
      <c r="BC108" t="s">
        <v>1628</v>
      </c>
      <c r="BE108" t="s">
        <v>435</v>
      </c>
      <c r="BH108" s="418" t="s">
        <v>435</v>
      </c>
      <c r="BK108" t="s">
        <v>1780</v>
      </c>
      <c r="BL108" s="2" t="s">
        <v>435</v>
      </c>
      <c r="BM108" t="s">
        <v>435</v>
      </c>
      <c r="BO108" s="2"/>
      <c r="BP108" t="s">
        <v>1627</v>
      </c>
      <c r="BQ108" t="s">
        <v>2339</v>
      </c>
    </row>
    <row r="109" spans="1:69" customFormat="1" ht="12.5" x14ac:dyDescent="0.25">
      <c r="A109" s="2" t="s">
        <v>1839</v>
      </c>
      <c r="B109" s="2" t="s">
        <v>2355</v>
      </c>
      <c r="C109" s="2">
        <v>2</v>
      </c>
      <c r="D109" s="2" t="s">
        <v>2171</v>
      </c>
      <c r="E109" s="2" t="s">
        <v>1483</v>
      </c>
      <c r="F109" s="2" t="s">
        <v>1482</v>
      </c>
      <c r="G109" s="2" t="s">
        <v>1496</v>
      </c>
      <c r="H109" s="2" t="s">
        <v>1038</v>
      </c>
      <c r="I109" s="2"/>
      <c r="J109" s="2"/>
      <c r="K109" s="2" t="s">
        <v>1034</v>
      </c>
      <c r="L109" s="2" t="s">
        <v>435</v>
      </c>
      <c r="M109" s="2" t="s">
        <v>435</v>
      </c>
      <c r="N109" s="2" t="s">
        <v>435</v>
      </c>
      <c r="O109" s="2" t="s">
        <v>435</v>
      </c>
      <c r="P109" s="2" t="s">
        <v>435</v>
      </c>
      <c r="Q109" s="2" t="s">
        <v>2106</v>
      </c>
      <c r="R109" s="2" t="s">
        <v>1037</v>
      </c>
      <c r="S109" s="69">
        <v>1</v>
      </c>
      <c r="T109" s="2" t="s">
        <v>435</v>
      </c>
      <c r="U109" s="2" t="s">
        <v>435</v>
      </c>
      <c r="V109" s="2" t="s">
        <v>435</v>
      </c>
      <c r="W109" s="2" t="s">
        <v>435</v>
      </c>
      <c r="X109" s="2"/>
      <c r="Y109" s="2" t="s">
        <v>435</v>
      </c>
      <c r="Z109" s="2" t="s">
        <v>435</v>
      </c>
      <c r="AA109" s="2" t="s">
        <v>435</v>
      </c>
      <c r="AB109" s="2" t="s">
        <v>435</v>
      </c>
      <c r="AC109" s="2" t="s">
        <v>435</v>
      </c>
      <c r="AD109" t="s">
        <v>435</v>
      </c>
      <c r="AE109" s="2" t="s">
        <v>435</v>
      </c>
      <c r="AF109" t="s">
        <v>435</v>
      </c>
      <c r="AJ109" s="2">
        <v>1.01</v>
      </c>
      <c r="AK109" s="2">
        <v>2.2599999999999998</v>
      </c>
      <c r="AL109" s="2">
        <v>0.88500000000000001</v>
      </c>
      <c r="AM109" s="2">
        <v>2.21</v>
      </c>
      <c r="AO109" t="s">
        <v>1629</v>
      </c>
      <c r="AP109" t="s">
        <v>2169</v>
      </c>
      <c r="AQ109" t="s">
        <v>2170</v>
      </c>
      <c r="AR109" t="s">
        <v>2170</v>
      </c>
      <c r="AS109" t="s">
        <v>435</v>
      </c>
      <c r="AT109" t="s">
        <v>435</v>
      </c>
      <c r="AU109" t="s">
        <v>435</v>
      </c>
      <c r="AV109" t="s">
        <v>1040</v>
      </c>
      <c r="AW109" t="s">
        <v>1040</v>
      </c>
      <c r="AX109" t="s">
        <v>435</v>
      </c>
      <c r="AY109" t="s">
        <v>2063</v>
      </c>
      <c r="AZ109" t="s">
        <v>435</v>
      </c>
      <c r="BA109" t="s">
        <v>2110</v>
      </c>
      <c r="BB109" t="s">
        <v>1628</v>
      </c>
      <c r="BC109" t="s">
        <v>1628</v>
      </c>
      <c r="BE109" t="s">
        <v>435</v>
      </c>
      <c r="BH109" t="s">
        <v>2049</v>
      </c>
      <c r="BL109" s="2" t="s">
        <v>435</v>
      </c>
      <c r="BM109" t="s">
        <v>435</v>
      </c>
      <c r="BO109" s="2"/>
      <c r="BP109" t="s">
        <v>1627</v>
      </c>
      <c r="BQ109" t="s">
        <v>2339</v>
      </c>
    </row>
    <row r="110" spans="1:69" customFormat="1" ht="12.5" x14ac:dyDescent="0.25">
      <c r="A110" s="2" t="s">
        <v>1838</v>
      </c>
      <c r="B110" s="2" t="s">
        <v>2355</v>
      </c>
      <c r="C110" s="2">
        <v>2</v>
      </c>
      <c r="D110" s="2" t="s">
        <v>2171</v>
      </c>
      <c r="E110" s="2" t="s">
        <v>1483</v>
      </c>
      <c r="F110" s="2" t="s">
        <v>1482</v>
      </c>
      <c r="G110" s="2" t="s">
        <v>1495</v>
      </c>
      <c r="H110" s="2" t="s">
        <v>1494</v>
      </c>
      <c r="I110" s="2"/>
      <c r="J110" s="2"/>
      <c r="K110" s="2" t="s">
        <v>1034</v>
      </c>
      <c r="L110" s="2" t="s">
        <v>435</v>
      </c>
      <c r="M110" s="2" t="s">
        <v>435</v>
      </c>
      <c r="N110" s="2" t="s">
        <v>435</v>
      </c>
      <c r="O110" s="2" t="s">
        <v>435</v>
      </c>
      <c r="P110" s="2" t="s">
        <v>435</v>
      </c>
      <c r="Q110" s="2" t="s">
        <v>2106</v>
      </c>
      <c r="R110" s="2" t="s">
        <v>1036</v>
      </c>
      <c r="S110" s="69">
        <v>1</v>
      </c>
      <c r="T110" s="2" t="s">
        <v>435</v>
      </c>
      <c r="U110" s="2" t="s">
        <v>435</v>
      </c>
      <c r="V110" s="2" t="s">
        <v>435</v>
      </c>
      <c r="W110" s="2" t="s">
        <v>435</v>
      </c>
      <c r="X110" s="2"/>
      <c r="Y110" s="2" t="s">
        <v>435</v>
      </c>
      <c r="Z110" s="2" t="s">
        <v>435</v>
      </c>
      <c r="AA110" s="2" t="s">
        <v>435</v>
      </c>
      <c r="AB110" s="2" t="s">
        <v>435</v>
      </c>
      <c r="AC110" s="2" t="s">
        <v>435</v>
      </c>
      <c r="AD110" t="s">
        <v>435</v>
      </c>
      <c r="AE110" s="2" t="s">
        <v>435</v>
      </c>
      <c r="AF110" t="s">
        <v>435</v>
      </c>
      <c r="AJ110" s="2">
        <v>1.01</v>
      </c>
      <c r="AK110" s="2">
        <v>2.2599999999999998</v>
      </c>
      <c r="AL110" s="2">
        <v>0.88500000000000001</v>
      </c>
      <c r="AM110" s="2">
        <v>2.21</v>
      </c>
      <c r="AO110" t="s">
        <v>1629</v>
      </c>
      <c r="AP110" t="s">
        <v>2169</v>
      </c>
      <c r="AQ110" t="s">
        <v>2170</v>
      </c>
      <c r="AR110" t="s">
        <v>2170</v>
      </c>
      <c r="AS110" t="s">
        <v>435</v>
      </c>
      <c r="AT110" t="s">
        <v>435</v>
      </c>
      <c r="AU110" t="s">
        <v>435</v>
      </c>
      <c r="AV110" t="s">
        <v>1040</v>
      </c>
      <c r="AW110" t="s">
        <v>1040</v>
      </c>
      <c r="AX110" t="s">
        <v>435</v>
      </c>
      <c r="AY110" t="s">
        <v>2063</v>
      </c>
      <c r="AZ110" t="s">
        <v>435</v>
      </c>
      <c r="BA110" t="s">
        <v>2110</v>
      </c>
      <c r="BB110" t="s">
        <v>1628</v>
      </c>
      <c r="BC110" t="s">
        <v>1628</v>
      </c>
      <c r="BE110" t="s">
        <v>435</v>
      </c>
      <c r="BH110" t="s">
        <v>2049</v>
      </c>
      <c r="BL110" s="2" t="s">
        <v>435</v>
      </c>
      <c r="BM110" t="s">
        <v>435</v>
      </c>
      <c r="BO110" s="2"/>
      <c r="BP110" t="s">
        <v>1627</v>
      </c>
      <c r="BQ110" t="s">
        <v>2339</v>
      </c>
    </row>
    <row r="111" spans="1:69" customFormat="1" ht="13" x14ac:dyDescent="0.3">
      <c r="A111" s="2" t="s">
        <v>1837</v>
      </c>
      <c r="B111" s="2" t="s">
        <v>2355</v>
      </c>
      <c r="C111" s="2">
        <v>2</v>
      </c>
      <c r="D111" s="2" t="s">
        <v>2172</v>
      </c>
      <c r="E111" s="2" t="s">
        <v>1493</v>
      </c>
      <c r="F111" s="2" t="s">
        <v>1492</v>
      </c>
      <c r="G111" s="2" t="s">
        <v>1483</v>
      </c>
      <c r="H111" s="2" t="s">
        <v>1482</v>
      </c>
      <c r="I111" s="2"/>
      <c r="J111" s="2"/>
      <c r="K111" s="2" t="s">
        <v>1034</v>
      </c>
      <c r="L111" s="2" t="s">
        <v>435</v>
      </c>
      <c r="M111" s="2" t="s">
        <v>435</v>
      </c>
      <c r="N111" s="2" t="s">
        <v>435</v>
      </c>
      <c r="O111" s="2" t="s">
        <v>435</v>
      </c>
      <c r="P111" s="2" t="s">
        <v>435</v>
      </c>
      <c r="Q111" s="2" t="s">
        <v>2106</v>
      </c>
      <c r="R111" s="2" t="s">
        <v>1036</v>
      </c>
      <c r="S111" s="69">
        <v>1</v>
      </c>
      <c r="T111" s="2" t="s">
        <v>435</v>
      </c>
      <c r="U111" s="2" t="s">
        <v>435</v>
      </c>
      <c r="V111" s="2" t="s">
        <v>435</v>
      </c>
      <c r="W111" s="2" t="s">
        <v>2023</v>
      </c>
      <c r="X111" s="2"/>
      <c r="Y111" s="2" t="s">
        <v>435</v>
      </c>
      <c r="Z111" s="2" t="s">
        <v>435</v>
      </c>
      <c r="AA111" s="2" t="s">
        <v>435</v>
      </c>
      <c r="AB111" s="2" t="s">
        <v>435</v>
      </c>
      <c r="AC111" s="2" t="s">
        <v>435</v>
      </c>
      <c r="AD111" t="s">
        <v>435</v>
      </c>
      <c r="AE111" s="2" t="s">
        <v>435</v>
      </c>
      <c r="AF111" t="s">
        <v>435</v>
      </c>
      <c r="AJ111" s="2">
        <v>1.01</v>
      </c>
      <c r="AK111" s="2">
        <v>2.2599999999999998</v>
      </c>
      <c r="AL111" s="2">
        <v>0.88500000000000001</v>
      </c>
      <c r="AM111" s="2">
        <v>2.21</v>
      </c>
      <c r="AO111" t="s">
        <v>1629</v>
      </c>
      <c r="AP111" t="s">
        <v>2169</v>
      </c>
      <c r="AQ111" t="s">
        <v>2170</v>
      </c>
      <c r="AR111" t="s">
        <v>2170</v>
      </c>
      <c r="AS111" t="s">
        <v>435</v>
      </c>
      <c r="AT111" t="s">
        <v>435</v>
      </c>
      <c r="AU111" t="s">
        <v>435</v>
      </c>
      <c r="AV111" t="s">
        <v>1040</v>
      </c>
      <c r="AW111" t="s">
        <v>1040</v>
      </c>
      <c r="AX111" t="s">
        <v>435</v>
      </c>
      <c r="AY111" t="s">
        <v>2063</v>
      </c>
      <c r="AZ111" t="s">
        <v>435</v>
      </c>
      <c r="BA111" t="s">
        <v>2110</v>
      </c>
      <c r="BB111" t="s">
        <v>1628</v>
      </c>
      <c r="BC111" t="s">
        <v>1628</v>
      </c>
      <c r="BE111" t="s">
        <v>435</v>
      </c>
      <c r="BH111" s="418" t="s">
        <v>435</v>
      </c>
      <c r="BK111" t="s">
        <v>1780</v>
      </c>
      <c r="BL111" s="2" t="s">
        <v>435</v>
      </c>
      <c r="BM111" t="s">
        <v>435</v>
      </c>
      <c r="BO111" s="2"/>
      <c r="BP111" t="s">
        <v>1627</v>
      </c>
      <c r="BQ111" t="s">
        <v>2339</v>
      </c>
    </row>
    <row r="112" spans="1:69" customFormat="1" ht="12.5" x14ac:dyDescent="0.25">
      <c r="A112" s="2" t="s">
        <v>1836</v>
      </c>
      <c r="B112" s="2" t="s">
        <v>2355</v>
      </c>
      <c r="C112" s="2">
        <v>2</v>
      </c>
      <c r="D112" s="2" t="s">
        <v>2173</v>
      </c>
      <c r="E112" s="2" t="s">
        <v>1491</v>
      </c>
      <c r="F112" s="2" t="s">
        <v>1835</v>
      </c>
      <c r="G112" s="2" t="s">
        <v>1483</v>
      </c>
      <c r="H112" s="2" t="s">
        <v>1482</v>
      </c>
      <c r="I112" s="2"/>
      <c r="J112" s="2"/>
      <c r="K112" s="2" t="s">
        <v>1034</v>
      </c>
      <c r="L112" s="2" t="s">
        <v>435</v>
      </c>
      <c r="M112" s="2" t="s">
        <v>435</v>
      </c>
      <c r="N112" s="2" t="s">
        <v>435</v>
      </c>
      <c r="O112" s="2" t="s">
        <v>435</v>
      </c>
      <c r="P112" s="2" t="s">
        <v>435</v>
      </c>
      <c r="Q112" s="2" t="s">
        <v>2106</v>
      </c>
      <c r="R112" s="2" t="s">
        <v>1037</v>
      </c>
      <c r="S112" s="69">
        <v>1</v>
      </c>
      <c r="T112" s="2" t="s">
        <v>435</v>
      </c>
      <c r="U112" s="2" t="s">
        <v>435</v>
      </c>
      <c r="V112" s="2" t="s">
        <v>435</v>
      </c>
      <c r="W112" s="2" t="s">
        <v>2023</v>
      </c>
      <c r="X112" s="2"/>
      <c r="Y112" s="2" t="s">
        <v>435</v>
      </c>
      <c r="Z112" s="2" t="s">
        <v>435</v>
      </c>
      <c r="AA112" s="2" t="s">
        <v>435</v>
      </c>
      <c r="AB112" s="2" t="s">
        <v>435</v>
      </c>
      <c r="AC112" s="2" t="s">
        <v>435</v>
      </c>
      <c r="AD112" t="s">
        <v>435</v>
      </c>
      <c r="AE112" s="2" t="s">
        <v>435</v>
      </c>
      <c r="AF112" t="s">
        <v>435</v>
      </c>
      <c r="AJ112" s="2">
        <v>0.88500000000000001</v>
      </c>
      <c r="AK112" s="2">
        <v>2.2599999999999998</v>
      </c>
      <c r="AL112" s="2">
        <v>0.76</v>
      </c>
      <c r="AM112" s="2">
        <v>2.21</v>
      </c>
      <c r="AO112" t="s">
        <v>1629</v>
      </c>
      <c r="AP112" t="s">
        <v>2169</v>
      </c>
      <c r="AQ112" t="s">
        <v>2170</v>
      </c>
      <c r="AR112" t="s">
        <v>2170</v>
      </c>
      <c r="AS112" t="s">
        <v>435</v>
      </c>
      <c r="AT112" t="s">
        <v>435</v>
      </c>
      <c r="AU112" t="s">
        <v>435</v>
      </c>
      <c r="AV112" t="s">
        <v>1040</v>
      </c>
      <c r="AW112" t="s">
        <v>1040</v>
      </c>
      <c r="AX112" t="s">
        <v>435</v>
      </c>
      <c r="AY112" t="s">
        <v>2063</v>
      </c>
      <c r="AZ112" t="s">
        <v>435</v>
      </c>
      <c r="BA112" t="s">
        <v>2110</v>
      </c>
      <c r="BB112" t="s">
        <v>1628</v>
      </c>
      <c r="BC112" t="s">
        <v>1628</v>
      </c>
      <c r="BE112" t="s">
        <v>435</v>
      </c>
      <c r="BH112" t="s">
        <v>435</v>
      </c>
      <c r="BL112" s="2" t="s">
        <v>435</v>
      </c>
      <c r="BM112" t="s">
        <v>435</v>
      </c>
      <c r="BO112" s="2"/>
      <c r="BP112" t="s">
        <v>1695</v>
      </c>
      <c r="BQ112" t="s">
        <v>2368</v>
      </c>
    </row>
    <row r="113" spans="1:69" customFormat="1" ht="12.5" x14ac:dyDescent="0.25">
      <c r="A113" s="2" t="s">
        <v>1834</v>
      </c>
      <c r="B113" s="2" t="s">
        <v>2355</v>
      </c>
      <c r="C113" s="2">
        <v>2</v>
      </c>
      <c r="D113" s="2" t="s">
        <v>2174</v>
      </c>
      <c r="E113" s="2" t="s">
        <v>1483</v>
      </c>
      <c r="F113" s="2" t="s">
        <v>1482</v>
      </c>
      <c r="G113" s="2" t="s">
        <v>1490</v>
      </c>
      <c r="H113" s="2" t="s">
        <v>1833</v>
      </c>
      <c r="I113" s="2"/>
      <c r="J113" s="2"/>
      <c r="K113" s="2" t="s">
        <v>1034</v>
      </c>
      <c r="L113" s="2" t="s">
        <v>435</v>
      </c>
      <c r="M113" s="2" t="s">
        <v>435</v>
      </c>
      <c r="N113" s="2" t="s">
        <v>435</v>
      </c>
      <c r="O113" s="2" t="s">
        <v>1638</v>
      </c>
      <c r="P113" s="2" t="s">
        <v>435</v>
      </c>
      <c r="Q113" s="2" t="s">
        <v>435</v>
      </c>
      <c r="R113" s="2" t="s">
        <v>1037</v>
      </c>
      <c r="S113" s="69">
        <v>1</v>
      </c>
      <c r="T113" s="2" t="s">
        <v>435</v>
      </c>
      <c r="U113" s="2" t="s">
        <v>435</v>
      </c>
      <c r="V113" s="2" t="s">
        <v>435</v>
      </c>
      <c r="W113" s="2" t="s">
        <v>2023</v>
      </c>
      <c r="X113" s="2"/>
      <c r="Y113" s="2" t="s">
        <v>435</v>
      </c>
      <c r="Z113" s="2" t="s">
        <v>435</v>
      </c>
      <c r="AA113" s="2" t="s">
        <v>435</v>
      </c>
      <c r="AB113" s="2" t="s">
        <v>435</v>
      </c>
      <c r="AC113" s="2" t="s">
        <v>435</v>
      </c>
      <c r="AD113" t="s">
        <v>435</v>
      </c>
      <c r="AE113" s="2" t="s">
        <v>435</v>
      </c>
      <c r="AF113" t="s">
        <v>435</v>
      </c>
      <c r="AJ113" s="2">
        <v>1.01</v>
      </c>
      <c r="AK113" s="2">
        <v>2.2599999999999998</v>
      </c>
      <c r="AL113" s="2">
        <v>0.88500000000000001</v>
      </c>
      <c r="AM113" s="2">
        <v>2.21</v>
      </c>
      <c r="AO113" t="s">
        <v>1629</v>
      </c>
      <c r="AP113" t="s">
        <v>2169</v>
      </c>
      <c r="AQ113" t="s">
        <v>2170</v>
      </c>
      <c r="AR113" t="s">
        <v>2170</v>
      </c>
      <c r="AS113" t="s">
        <v>435</v>
      </c>
      <c r="AT113" t="s">
        <v>1040</v>
      </c>
      <c r="AU113" t="s">
        <v>1040</v>
      </c>
      <c r="AV113" t="s">
        <v>435</v>
      </c>
      <c r="AW113" t="s">
        <v>435</v>
      </c>
      <c r="AX113" t="s">
        <v>435</v>
      </c>
      <c r="AY113" t="s">
        <v>2063</v>
      </c>
      <c r="AZ113" t="s">
        <v>435</v>
      </c>
      <c r="BA113" t="s">
        <v>2110</v>
      </c>
      <c r="BB113" t="s">
        <v>1628</v>
      </c>
      <c r="BC113" t="s">
        <v>1628</v>
      </c>
      <c r="BE113" t="s">
        <v>435</v>
      </c>
      <c r="BH113" t="s">
        <v>435</v>
      </c>
      <c r="BL113" s="2" t="s">
        <v>435</v>
      </c>
      <c r="BM113" t="s">
        <v>435</v>
      </c>
      <c r="BO113" s="2"/>
      <c r="BP113" t="s">
        <v>1627</v>
      </c>
      <c r="BQ113" t="s">
        <v>2339</v>
      </c>
    </row>
    <row r="114" spans="1:69" customFormat="1" ht="12.5" x14ac:dyDescent="0.25">
      <c r="A114" s="2" t="s">
        <v>1832</v>
      </c>
      <c r="B114" s="2" t="s">
        <v>2355</v>
      </c>
      <c r="C114" s="2">
        <v>2</v>
      </c>
      <c r="D114" s="2" t="s">
        <v>2175</v>
      </c>
      <c r="E114" s="2" t="s">
        <v>1483</v>
      </c>
      <c r="F114" s="2" t="s">
        <v>1482</v>
      </c>
      <c r="G114" s="2" t="s">
        <v>1489</v>
      </c>
      <c r="H114" s="2" t="s">
        <v>2369</v>
      </c>
      <c r="I114" s="2"/>
      <c r="J114" s="2"/>
      <c r="K114" s="2" t="s">
        <v>1034</v>
      </c>
      <c r="L114" s="2" t="s">
        <v>2404</v>
      </c>
      <c r="M114" s="2" t="s">
        <v>435</v>
      </c>
      <c r="N114" s="2" t="s">
        <v>435</v>
      </c>
      <c r="O114" s="2" t="s">
        <v>435</v>
      </c>
      <c r="P114" s="2" t="s">
        <v>435</v>
      </c>
      <c r="Q114" s="2" t="s">
        <v>435</v>
      </c>
      <c r="R114" s="2" t="s">
        <v>1036</v>
      </c>
      <c r="S114" s="69">
        <v>1</v>
      </c>
      <c r="T114" s="2" t="s">
        <v>435</v>
      </c>
      <c r="U114" s="2" t="s">
        <v>2027</v>
      </c>
      <c r="V114" s="2" t="s">
        <v>435</v>
      </c>
      <c r="W114" s="2" t="s">
        <v>2023</v>
      </c>
      <c r="X114" s="2"/>
      <c r="Y114" s="2" t="s">
        <v>1040</v>
      </c>
      <c r="Z114" s="2" t="s">
        <v>1040</v>
      </c>
      <c r="AA114" s="2" t="s">
        <v>1040</v>
      </c>
      <c r="AB114" s="2" t="s">
        <v>435</v>
      </c>
      <c r="AC114" s="2" t="s">
        <v>435</v>
      </c>
      <c r="AD114" t="s">
        <v>435</v>
      </c>
      <c r="AE114" s="2" t="s">
        <v>435</v>
      </c>
      <c r="AF114" t="s">
        <v>435</v>
      </c>
      <c r="AJ114" s="2">
        <v>1.01</v>
      </c>
      <c r="AK114" s="2">
        <v>2.2599999999999998</v>
      </c>
      <c r="AL114" s="2">
        <v>0.88500000000000001</v>
      </c>
      <c r="AM114" s="2">
        <v>2.21</v>
      </c>
      <c r="AO114" t="s">
        <v>1629</v>
      </c>
      <c r="AP114" s="2" t="s">
        <v>2062</v>
      </c>
      <c r="AQ114" t="s">
        <v>1650</v>
      </c>
      <c r="AR114" t="s">
        <v>1650</v>
      </c>
      <c r="AS114" t="s">
        <v>435</v>
      </c>
      <c r="AT114" t="s">
        <v>435</v>
      </c>
      <c r="AU114" t="s">
        <v>435</v>
      </c>
      <c r="AV114" t="s">
        <v>1040</v>
      </c>
      <c r="AW114" t="s">
        <v>1040</v>
      </c>
      <c r="AX114" t="s">
        <v>435</v>
      </c>
      <c r="AY114" t="s">
        <v>2063</v>
      </c>
      <c r="AZ114" t="s">
        <v>435</v>
      </c>
      <c r="BA114" t="s">
        <v>2110</v>
      </c>
      <c r="BB114" t="s">
        <v>1630</v>
      </c>
      <c r="BC114" t="s">
        <v>1628</v>
      </c>
      <c r="BE114" t="s">
        <v>435</v>
      </c>
      <c r="BH114" t="s">
        <v>2049</v>
      </c>
      <c r="BL114" s="2" t="s">
        <v>435</v>
      </c>
      <c r="BM114" t="s">
        <v>435</v>
      </c>
      <c r="BO114" s="2" t="s">
        <v>2403</v>
      </c>
      <c r="BP114" t="s">
        <v>1627</v>
      </c>
      <c r="BQ114" t="s">
        <v>2339</v>
      </c>
    </row>
    <row r="115" spans="1:69" customFormat="1" ht="12.5" x14ac:dyDescent="0.25">
      <c r="A115" s="2" t="s">
        <v>1831</v>
      </c>
      <c r="B115" s="2" t="s">
        <v>2355</v>
      </c>
      <c r="C115" s="2">
        <v>2</v>
      </c>
      <c r="D115" s="2" t="s">
        <v>2149</v>
      </c>
      <c r="E115" s="2" t="s">
        <v>1488</v>
      </c>
      <c r="F115" s="2" t="s">
        <v>1830</v>
      </c>
      <c r="G115" s="2" t="s">
        <v>1483</v>
      </c>
      <c r="H115" s="2" t="s">
        <v>1482</v>
      </c>
      <c r="I115" s="2"/>
      <c r="J115" s="2"/>
      <c r="K115" s="2" t="s">
        <v>1034</v>
      </c>
      <c r="L115" s="2" t="s">
        <v>2395</v>
      </c>
      <c r="M115" s="2" t="s">
        <v>435</v>
      </c>
      <c r="N115" s="2" t="s">
        <v>435</v>
      </c>
      <c r="O115" s="2" t="s">
        <v>435</v>
      </c>
      <c r="P115" s="2" t="s">
        <v>435</v>
      </c>
      <c r="Q115" s="2" t="s">
        <v>435</v>
      </c>
      <c r="R115" s="2" t="s">
        <v>1655</v>
      </c>
      <c r="S115" s="69">
        <v>2</v>
      </c>
      <c r="T115" s="2" t="s">
        <v>1040</v>
      </c>
      <c r="U115" s="2" t="s">
        <v>435</v>
      </c>
      <c r="V115" s="2" t="s">
        <v>435</v>
      </c>
      <c r="W115" s="2" t="s">
        <v>435</v>
      </c>
      <c r="X115" s="2"/>
      <c r="Y115" s="2" t="s">
        <v>1040</v>
      </c>
      <c r="Z115" s="2" t="s">
        <v>1040</v>
      </c>
      <c r="AA115" s="2" t="s">
        <v>435</v>
      </c>
      <c r="AB115" s="2" t="s">
        <v>435</v>
      </c>
      <c r="AC115" s="2" t="s">
        <v>435</v>
      </c>
      <c r="AD115" t="s">
        <v>435</v>
      </c>
      <c r="AE115" s="2" t="s">
        <v>435</v>
      </c>
      <c r="AF115" t="s">
        <v>435</v>
      </c>
      <c r="AJ115" s="2">
        <v>2.0099999999999998</v>
      </c>
      <c r="AK115" s="2">
        <v>2.2599999999999998</v>
      </c>
      <c r="AL115" s="2">
        <v>1.86</v>
      </c>
      <c r="AM115" s="2">
        <v>2.21</v>
      </c>
      <c r="AO115" t="s">
        <v>1629</v>
      </c>
      <c r="AP115" t="s">
        <v>1035</v>
      </c>
      <c r="AQ115" t="s">
        <v>1650</v>
      </c>
      <c r="AR115" t="s">
        <v>1650</v>
      </c>
      <c r="AS115" t="s">
        <v>435</v>
      </c>
      <c r="AT115" t="s">
        <v>1040</v>
      </c>
      <c r="AU115" t="s">
        <v>1040</v>
      </c>
      <c r="AV115" t="s">
        <v>435</v>
      </c>
      <c r="AW115" t="s">
        <v>435</v>
      </c>
      <c r="AX115" t="s">
        <v>435</v>
      </c>
      <c r="AY115" t="s">
        <v>2012</v>
      </c>
      <c r="AZ115" t="s">
        <v>435</v>
      </c>
      <c r="BA115" t="s">
        <v>2116</v>
      </c>
      <c r="BB115" t="s">
        <v>1628</v>
      </c>
      <c r="BC115" t="s">
        <v>1628</v>
      </c>
      <c r="BE115" s="2" t="s">
        <v>2396</v>
      </c>
      <c r="BH115" t="s">
        <v>2049</v>
      </c>
      <c r="BL115" s="2" t="s">
        <v>435</v>
      </c>
      <c r="BM115" t="s">
        <v>435</v>
      </c>
      <c r="BO115" s="2" t="s">
        <v>2403</v>
      </c>
      <c r="BP115" t="s">
        <v>2362</v>
      </c>
      <c r="BQ115" t="s">
        <v>2363</v>
      </c>
    </row>
    <row r="116" spans="1:69" customFormat="1" ht="12.5" x14ac:dyDescent="0.25">
      <c r="A116" s="2" t="s">
        <v>1829</v>
      </c>
      <c r="B116" s="2" t="s">
        <v>2355</v>
      </c>
      <c r="C116" s="2">
        <v>2</v>
      </c>
      <c r="D116" s="2" t="s">
        <v>2176</v>
      </c>
      <c r="E116" s="2" t="s">
        <v>1483</v>
      </c>
      <c r="F116" s="2" t="s">
        <v>1482</v>
      </c>
      <c r="G116" s="2" t="s">
        <v>1487</v>
      </c>
      <c r="H116" s="2" t="s">
        <v>1826</v>
      </c>
      <c r="I116" s="2"/>
      <c r="J116" s="2"/>
      <c r="K116" s="2" t="s">
        <v>1034</v>
      </c>
      <c r="L116" s="2" t="s">
        <v>435</v>
      </c>
      <c r="M116" s="2" t="s">
        <v>435</v>
      </c>
      <c r="N116" s="2">
        <v>2</v>
      </c>
      <c r="O116" s="2" t="s">
        <v>1823</v>
      </c>
      <c r="P116" s="2" t="s">
        <v>435</v>
      </c>
      <c r="Q116" s="2" t="s">
        <v>435</v>
      </c>
      <c r="R116" s="2" t="s">
        <v>1037</v>
      </c>
      <c r="S116" s="69">
        <v>1</v>
      </c>
      <c r="T116" s="2" t="s">
        <v>435</v>
      </c>
      <c r="U116" s="2" t="s">
        <v>435</v>
      </c>
      <c r="V116" s="2" t="s">
        <v>435</v>
      </c>
      <c r="W116" s="2" t="s">
        <v>2023</v>
      </c>
      <c r="X116" s="2"/>
      <c r="Y116" s="2" t="s">
        <v>435</v>
      </c>
      <c r="Z116" s="2" t="s">
        <v>435</v>
      </c>
      <c r="AA116" s="2" t="s">
        <v>435</v>
      </c>
      <c r="AB116" s="2" t="s">
        <v>435</v>
      </c>
      <c r="AC116" s="2" t="s">
        <v>435</v>
      </c>
      <c r="AD116" t="s">
        <v>435</v>
      </c>
      <c r="AE116" s="2" t="s">
        <v>435</v>
      </c>
      <c r="AF116" t="s">
        <v>435</v>
      </c>
      <c r="AJ116" s="2">
        <v>0.88500000000000001</v>
      </c>
      <c r="AK116" s="2">
        <v>2.2599999999999998</v>
      </c>
      <c r="AL116" s="2">
        <v>0.76</v>
      </c>
      <c r="AM116" s="2">
        <v>2.21</v>
      </c>
      <c r="AO116" t="s">
        <v>1629</v>
      </c>
      <c r="AP116" t="s">
        <v>2169</v>
      </c>
      <c r="AQ116" t="s">
        <v>2170</v>
      </c>
      <c r="AR116" t="s">
        <v>2170</v>
      </c>
      <c r="AS116" t="s">
        <v>435</v>
      </c>
      <c r="AT116" t="s">
        <v>1040</v>
      </c>
      <c r="AU116" t="s">
        <v>1040</v>
      </c>
      <c r="AV116" t="s">
        <v>435</v>
      </c>
      <c r="AW116" t="s">
        <v>435</v>
      </c>
      <c r="AX116" t="s">
        <v>435</v>
      </c>
      <c r="AY116" t="s">
        <v>2063</v>
      </c>
      <c r="AZ116" t="s">
        <v>435</v>
      </c>
      <c r="BA116" t="s">
        <v>2110</v>
      </c>
      <c r="BB116" t="s">
        <v>1628</v>
      </c>
      <c r="BC116" t="s">
        <v>1628</v>
      </c>
      <c r="BE116" s="2" t="s">
        <v>435</v>
      </c>
      <c r="BH116" t="s">
        <v>435</v>
      </c>
      <c r="BL116" s="2" t="s">
        <v>435</v>
      </c>
      <c r="BM116" t="s">
        <v>435</v>
      </c>
      <c r="BO116" s="2"/>
      <c r="BP116" t="s">
        <v>1695</v>
      </c>
      <c r="BQ116" t="s">
        <v>2368</v>
      </c>
    </row>
    <row r="117" spans="1:69" customFormat="1" ht="12.5" x14ac:dyDescent="0.25">
      <c r="A117" s="2" t="s">
        <v>1828</v>
      </c>
      <c r="B117" s="2" t="s">
        <v>2355</v>
      </c>
      <c r="C117" s="2">
        <v>2</v>
      </c>
      <c r="D117" s="2" t="s">
        <v>2176</v>
      </c>
      <c r="E117" s="2" t="s">
        <v>1486</v>
      </c>
      <c r="F117" s="2" t="s">
        <v>1827</v>
      </c>
      <c r="G117" s="2" t="s">
        <v>1487</v>
      </c>
      <c r="H117" s="2" t="s">
        <v>1826</v>
      </c>
      <c r="I117" s="2"/>
      <c r="J117" s="2"/>
      <c r="K117" s="2" t="s">
        <v>1034</v>
      </c>
      <c r="L117" s="2" t="s">
        <v>435</v>
      </c>
      <c r="M117" s="2" t="s">
        <v>435</v>
      </c>
      <c r="N117" s="2" t="s">
        <v>435</v>
      </c>
      <c r="O117" s="2" t="s">
        <v>435</v>
      </c>
      <c r="P117" s="2" t="s">
        <v>435</v>
      </c>
      <c r="Q117" s="2" t="s">
        <v>435</v>
      </c>
      <c r="R117" s="2" t="s">
        <v>1037</v>
      </c>
      <c r="S117" s="69">
        <v>1</v>
      </c>
      <c r="T117" s="2" t="s">
        <v>435</v>
      </c>
      <c r="U117" s="2" t="s">
        <v>435</v>
      </c>
      <c r="V117" s="2" t="s">
        <v>435</v>
      </c>
      <c r="W117" s="2" t="s">
        <v>435</v>
      </c>
      <c r="X117" s="2"/>
      <c r="Y117" s="2" t="s">
        <v>435</v>
      </c>
      <c r="Z117" s="2" t="s">
        <v>435</v>
      </c>
      <c r="AA117" s="2" t="s">
        <v>435</v>
      </c>
      <c r="AB117" s="2" t="s">
        <v>435</v>
      </c>
      <c r="AC117" s="2" t="s">
        <v>435</v>
      </c>
      <c r="AD117" t="s">
        <v>435</v>
      </c>
      <c r="AE117" s="2" t="s">
        <v>435</v>
      </c>
      <c r="AF117" t="s">
        <v>435</v>
      </c>
      <c r="AJ117" s="2">
        <v>0.76</v>
      </c>
      <c r="AK117" s="2">
        <v>2.2599999999999998</v>
      </c>
      <c r="AL117" s="2">
        <v>0.63500000000000001</v>
      </c>
      <c r="AM117" s="2">
        <v>2.21</v>
      </c>
      <c r="AO117" t="s">
        <v>2177</v>
      </c>
      <c r="AP117" t="s">
        <v>2169</v>
      </c>
      <c r="AQ117" t="s">
        <v>2170</v>
      </c>
      <c r="AR117" t="s">
        <v>2170</v>
      </c>
      <c r="AS117" t="s">
        <v>435</v>
      </c>
      <c r="AT117" t="s">
        <v>435</v>
      </c>
      <c r="AU117" t="s">
        <v>435</v>
      </c>
      <c r="AV117" t="s">
        <v>1040</v>
      </c>
      <c r="AW117" t="s">
        <v>1040</v>
      </c>
      <c r="AX117" t="s">
        <v>435</v>
      </c>
      <c r="AY117" t="s">
        <v>2063</v>
      </c>
      <c r="AZ117" t="s">
        <v>435</v>
      </c>
      <c r="BA117" t="s">
        <v>2110</v>
      </c>
      <c r="BB117" t="s">
        <v>1628</v>
      </c>
      <c r="BC117" t="s">
        <v>1628</v>
      </c>
      <c r="BE117" s="2" t="s">
        <v>435</v>
      </c>
      <c r="BH117" t="s">
        <v>435</v>
      </c>
      <c r="BL117" s="2" t="s">
        <v>435</v>
      </c>
      <c r="BM117" t="s">
        <v>435</v>
      </c>
      <c r="BO117" s="2"/>
      <c r="BP117" t="s">
        <v>1825</v>
      </c>
      <c r="BQ117" t="s">
        <v>2370</v>
      </c>
    </row>
    <row r="118" spans="1:69" customFormat="1" ht="12.5" x14ac:dyDescent="0.25">
      <c r="A118" s="2" t="s">
        <v>1824</v>
      </c>
      <c r="B118" s="2" t="s">
        <v>2355</v>
      </c>
      <c r="C118" s="2">
        <v>2</v>
      </c>
      <c r="D118" s="2" t="s">
        <v>2178</v>
      </c>
      <c r="E118" s="2" t="s">
        <v>1483</v>
      </c>
      <c r="F118" s="2" t="s">
        <v>1482</v>
      </c>
      <c r="G118" s="2" t="s">
        <v>1485</v>
      </c>
      <c r="H118" s="2" t="s">
        <v>1041</v>
      </c>
      <c r="I118" s="2"/>
      <c r="J118" s="2"/>
      <c r="K118" s="2" t="s">
        <v>1034</v>
      </c>
      <c r="L118" s="2" t="s">
        <v>435</v>
      </c>
      <c r="M118" s="2" t="s">
        <v>435</v>
      </c>
      <c r="N118" s="2">
        <v>2</v>
      </c>
      <c r="O118" s="2" t="s">
        <v>1823</v>
      </c>
      <c r="P118" s="2" t="s">
        <v>435</v>
      </c>
      <c r="Q118" s="2" t="s">
        <v>435</v>
      </c>
      <c r="R118" s="2" t="s">
        <v>1037</v>
      </c>
      <c r="S118" s="69">
        <v>1</v>
      </c>
      <c r="T118" s="2" t="s">
        <v>435</v>
      </c>
      <c r="U118" s="2" t="s">
        <v>435</v>
      </c>
      <c r="V118" s="2" t="s">
        <v>435</v>
      </c>
      <c r="W118" s="2" t="s">
        <v>2023</v>
      </c>
      <c r="X118" s="2"/>
      <c r="Y118" s="2" t="s">
        <v>435</v>
      </c>
      <c r="Z118" s="2" t="s">
        <v>435</v>
      </c>
      <c r="AA118" s="2" t="s">
        <v>435</v>
      </c>
      <c r="AB118" s="2" t="s">
        <v>435</v>
      </c>
      <c r="AC118" s="2" t="s">
        <v>435</v>
      </c>
      <c r="AD118" t="s">
        <v>435</v>
      </c>
      <c r="AE118" s="2" t="s">
        <v>435</v>
      </c>
      <c r="AF118" t="s">
        <v>435</v>
      </c>
      <c r="AJ118" s="2">
        <v>1.01</v>
      </c>
      <c r="AK118" s="2">
        <v>2.2599999999999998</v>
      </c>
      <c r="AL118" s="2">
        <v>0.88500000000000001</v>
      </c>
      <c r="AM118" s="2">
        <v>2.21</v>
      </c>
      <c r="AO118" t="s">
        <v>1629</v>
      </c>
      <c r="AP118" t="s">
        <v>2169</v>
      </c>
      <c r="AQ118" t="s">
        <v>2170</v>
      </c>
      <c r="AR118" t="s">
        <v>2170</v>
      </c>
      <c r="AS118" t="s">
        <v>435</v>
      </c>
      <c r="AT118" t="s">
        <v>435</v>
      </c>
      <c r="AU118" t="s">
        <v>435</v>
      </c>
      <c r="AV118" t="s">
        <v>435</v>
      </c>
      <c r="AW118" t="s">
        <v>435</v>
      </c>
      <c r="AX118" t="s">
        <v>435</v>
      </c>
      <c r="AY118" t="s">
        <v>2063</v>
      </c>
      <c r="AZ118" t="s">
        <v>435</v>
      </c>
      <c r="BA118" t="s">
        <v>2110</v>
      </c>
      <c r="BB118" t="s">
        <v>1628</v>
      </c>
      <c r="BC118" t="s">
        <v>1628</v>
      </c>
      <c r="BE118" s="2" t="s">
        <v>435</v>
      </c>
      <c r="BH118" t="s">
        <v>435</v>
      </c>
      <c r="BL118" s="2" t="s">
        <v>435</v>
      </c>
      <c r="BM118" t="s">
        <v>435</v>
      </c>
      <c r="BO118" s="2"/>
      <c r="BP118" t="s">
        <v>1627</v>
      </c>
      <c r="BQ118" t="s">
        <v>2339</v>
      </c>
    </row>
    <row r="119" spans="1:69" customFormat="1" ht="12.5" x14ac:dyDescent="0.25">
      <c r="A119" s="2" t="s">
        <v>1822</v>
      </c>
      <c r="B119" s="2" t="s">
        <v>2355</v>
      </c>
      <c r="C119" s="2">
        <v>2</v>
      </c>
      <c r="D119" s="2" t="s">
        <v>2179</v>
      </c>
      <c r="E119" s="2" t="s">
        <v>1484</v>
      </c>
      <c r="F119" s="2" t="s">
        <v>1459</v>
      </c>
      <c r="G119" s="2" t="s">
        <v>1483</v>
      </c>
      <c r="H119" s="2" t="s">
        <v>1482</v>
      </c>
      <c r="I119" s="2"/>
      <c r="J119" s="2"/>
      <c r="K119" s="2" t="s">
        <v>1034</v>
      </c>
      <c r="L119" s="2" t="s">
        <v>435</v>
      </c>
      <c r="M119" s="2" t="s">
        <v>435</v>
      </c>
      <c r="N119" s="2" t="s">
        <v>435</v>
      </c>
      <c r="O119" s="2" t="s">
        <v>435</v>
      </c>
      <c r="P119" s="2" t="s">
        <v>435</v>
      </c>
      <c r="Q119" s="2" t="s">
        <v>435</v>
      </c>
      <c r="R119" s="2" t="s">
        <v>1036</v>
      </c>
      <c r="S119" s="69">
        <v>1</v>
      </c>
      <c r="T119" s="2" t="s">
        <v>435</v>
      </c>
      <c r="U119" s="2" t="s">
        <v>435</v>
      </c>
      <c r="V119" s="2" t="s">
        <v>435</v>
      </c>
      <c r="W119" s="2" t="s">
        <v>2023</v>
      </c>
      <c r="X119" s="2"/>
      <c r="Y119" s="2" t="s">
        <v>435</v>
      </c>
      <c r="Z119" s="2" t="s">
        <v>435</v>
      </c>
      <c r="AA119" s="2" t="s">
        <v>435</v>
      </c>
      <c r="AB119" s="2" t="s">
        <v>435</v>
      </c>
      <c r="AC119" s="2" t="s">
        <v>435</v>
      </c>
      <c r="AD119" t="s">
        <v>435</v>
      </c>
      <c r="AE119" s="2" t="s">
        <v>435</v>
      </c>
      <c r="AF119" t="s">
        <v>435</v>
      </c>
      <c r="AJ119" s="2">
        <v>1.01</v>
      </c>
      <c r="AK119" s="2">
        <v>2.2599999999999998</v>
      </c>
      <c r="AL119" s="2">
        <v>0.88500000000000001</v>
      </c>
      <c r="AM119" s="2">
        <v>2.21</v>
      </c>
      <c r="AO119" t="s">
        <v>1629</v>
      </c>
      <c r="AP119" s="2" t="s">
        <v>2062</v>
      </c>
      <c r="AQ119" t="s">
        <v>2170</v>
      </c>
      <c r="AR119" t="s">
        <v>2170</v>
      </c>
      <c r="AS119" t="s">
        <v>435</v>
      </c>
      <c r="AT119" t="s">
        <v>435</v>
      </c>
      <c r="AU119" t="s">
        <v>435</v>
      </c>
      <c r="AV119" t="s">
        <v>1040</v>
      </c>
      <c r="AW119" t="s">
        <v>1040</v>
      </c>
      <c r="AX119" t="s">
        <v>435</v>
      </c>
      <c r="AY119" t="s">
        <v>2063</v>
      </c>
      <c r="AZ119" t="s">
        <v>435</v>
      </c>
      <c r="BA119" t="s">
        <v>2110</v>
      </c>
      <c r="BB119" t="s">
        <v>1628</v>
      </c>
      <c r="BC119" t="s">
        <v>1630</v>
      </c>
      <c r="BE119" s="2" t="s">
        <v>435</v>
      </c>
      <c r="BH119" t="s">
        <v>435</v>
      </c>
      <c r="BL119" s="2" t="s">
        <v>435</v>
      </c>
      <c r="BM119" t="s">
        <v>435</v>
      </c>
      <c r="BO119" s="2"/>
      <c r="BP119" t="s">
        <v>1627</v>
      </c>
      <c r="BQ119" t="s">
        <v>2339</v>
      </c>
    </row>
    <row r="120" spans="1:69" customFormat="1" ht="12.5" x14ac:dyDescent="0.25">
      <c r="A120" s="2" t="s">
        <v>1821</v>
      </c>
      <c r="B120" s="2" t="s">
        <v>2355</v>
      </c>
      <c r="C120" s="2">
        <v>2</v>
      </c>
      <c r="D120" s="2" t="s">
        <v>2180</v>
      </c>
      <c r="E120" s="2" t="s">
        <v>1479</v>
      </c>
      <c r="F120" s="2" t="s">
        <v>1820</v>
      </c>
      <c r="G120" s="2" t="s">
        <v>1481</v>
      </c>
      <c r="H120" s="2" t="s">
        <v>1480</v>
      </c>
      <c r="I120" s="2"/>
      <c r="J120" s="2"/>
      <c r="K120" s="2" t="s">
        <v>1034</v>
      </c>
      <c r="L120" s="2" t="s">
        <v>435</v>
      </c>
      <c r="M120" s="2" t="s">
        <v>435</v>
      </c>
      <c r="N120" s="2">
        <v>3</v>
      </c>
      <c r="O120" s="2" t="s">
        <v>2181</v>
      </c>
      <c r="P120" s="2" t="s">
        <v>435</v>
      </c>
      <c r="Q120" s="2" t="s">
        <v>435</v>
      </c>
      <c r="R120" s="2" t="s">
        <v>1036</v>
      </c>
      <c r="S120" s="69">
        <v>1</v>
      </c>
      <c r="T120" s="2" t="s">
        <v>435</v>
      </c>
      <c r="U120" s="2" t="s">
        <v>435</v>
      </c>
      <c r="V120" s="2" t="s">
        <v>435</v>
      </c>
      <c r="W120" s="2" t="s">
        <v>2023</v>
      </c>
      <c r="X120" s="2"/>
      <c r="Y120" s="2" t="s">
        <v>435</v>
      </c>
      <c r="Z120" s="2" t="s">
        <v>435</v>
      </c>
      <c r="AA120" s="2" t="s">
        <v>435</v>
      </c>
      <c r="AB120" s="2" t="s">
        <v>435</v>
      </c>
      <c r="AC120" s="2" t="s">
        <v>435</v>
      </c>
      <c r="AD120" t="s">
        <v>435</v>
      </c>
      <c r="AE120" s="2" t="s">
        <v>435</v>
      </c>
      <c r="AF120" t="s">
        <v>435</v>
      </c>
      <c r="AJ120" s="2">
        <v>1.01</v>
      </c>
      <c r="AK120" s="2">
        <v>2.2599999999999998</v>
      </c>
      <c r="AL120" s="2">
        <v>0.88500000000000001</v>
      </c>
      <c r="AM120" s="2">
        <v>2.21</v>
      </c>
      <c r="AO120" t="s">
        <v>1629</v>
      </c>
      <c r="AP120" t="s">
        <v>2169</v>
      </c>
      <c r="AQ120" t="s">
        <v>2170</v>
      </c>
      <c r="AR120" t="s">
        <v>2170</v>
      </c>
      <c r="AS120" t="s">
        <v>435</v>
      </c>
      <c r="AT120" t="s">
        <v>1040</v>
      </c>
      <c r="AU120" t="s">
        <v>1040</v>
      </c>
      <c r="AV120" t="s">
        <v>435</v>
      </c>
      <c r="AW120" t="s">
        <v>435</v>
      </c>
      <c r="AX120" t="s">
        <v>435</v>
      </c>
      <c r="AY120" t="s">
        <v>2063</v>
      </c>
      <c r="AZ120" t="s">
        <v>435</v>
      </c>
      <c r="BA120" t="s">
        <v>2110</v>
      </c>
      <c r="BB120" t="s">
        <v>1628</v>
      </c>
      <c r="BC120" t="s">
        <v>1628</v>
      </c>
      <c r="BE120" s="2" t="s">
        <v>435</v>
      </c>
      <c r="BH120" t="s">
        <v>435</v>
      </c>
      <c r="BL120" s="2" t="s">
        <v>435</v>
      </c>
      <c r="BM120" t="s">
        <v>435</v>
      </c>
      <c r="BO120" s="2"/>
      <c r="BP120" t="s">
        <v>1627</v>
      </c>
      <c r="BQ120" t="s">
        <v>2339</v>
      </c>
    </row>
    <row r="121" spans="1:69" customFormat="1" ht="12.5" x14ac:dyDescent="0.25">
      <c r="A121" s="2" t="s">
        <v>1819</v>
      </c>
      <c r="B121" s="2" t="s">
        <v>2355</v>
      </c>
      <c r="C121" s="2">
        <v>2</v>
      </c>
      <c r="D121" s="2" t="s">
        <v>2182</v>
      </c>
      <c r="E121" s="2" t="s">
        <v>1481</v>
      </c>
      <c r="F121" s="2" t="s">
        <v>1480</v>
      </c>
      <c r="G121" s="2" t="s">
        <v>1478</v>
      </c>
      <c r="H121" s="2" t="s">
        <v>1477</v>
      </c>
      <c r="I121" s="2"/>
      <c r="J121" s="2"/>
      <c r="K121" s="2" t="s">
        <v>1034</v>
      </c>
      <c r="L121" s="2" t="s">
        <v>435</v>
      </c>
      <c r="M121" s="2" t="s">
        <v>435</v>
      </c>
      <c r="N121" s="2">
        <v>3</v>
      </c>
      <c r="O121" s="2" t="s">
        <v>2181</v>
      </c>
      <c r="P121" s="2" t="s">
        <v>435</v>
      </c>
      <c r="Q121" s="2" t="s">
        <v>435</v>
      </c>
      <c r="R121" s="2" t="s">
        <v>1036</v>
      </c>
      <c r="S121" s="69">
        <v>1</v>
      </c>
      <c r="T121" s="2" t="s">
        <v>435</v>
      </c>
      <c r="U121" s="2" t="s">
        <v>435</v>
      </c>
      <c r="V121" s="2" t="s">
        <v>435</v>
      </c>
      <c r="W121" s="2" t="s">
        <v>2023</v>
      </c>
      <c r="X121" s="2"/>
      <c r="Y121" s="2" t="s">
        <v>435</v>
      </c>
      <c r="Z121" s="2" t="s">
        <v>435</v>
      </c>
      <c r="AA121" s="2" t="s">
        <v>435</v>
      </c>
      <c r="AB121" s="2" t="s">
        <v>435</v>
      </c>
      <c r="AC121" s="2" t="s">
        <v>435</v>
      </c>
      <c r="AD121" t="s">
        <v>435</v>
      </c>
      <c r="AE121" s="2" t="s">
        <v>435</v>
      </c>
      <c r="AF121" t="s">
        <v>435</v>
      </c>
      <c r="AJ121" s="2">
        <v>1.01</v>
      </c>
      <c r="AK121" s="2">
        <v>2.2599999999999998</v>
      </c>
      <c r="AL121" s="2">
        <v>0.88500000000000001</v>
      </c>
      <c r="AM121" s="2">
        <v>2.21</v>
      </c>
      <c r="AO121" t="s">
        <v>1629</v>
      </c>
      <c r="AP121" t="s">
        <v>2169</v>
      </c>
      <c r="AQ121" t="s">
        <v>2170</v>
      </c>
      <c r="AR121" t="s">
        <v>2170</v>
      </c>
      <c r="AS121" t="s">
        <v>435</v>
      </c>
      <c r="AT121" t="s">
        <v>1040</v>
      </c>
      <c r="AU121" t="s">
        <v>1040</v>
      </c>
      <c r="AV121" t="s">
        <v>435</v>
      </c>
      <c r="AW121" t="s">
        <v>435</v>
      </c>
      <c r="AX121" t="s">
        <v>435</v>
      </c>
      <c r="AY121" t="s">
        <v>2063</v>
      </c>
      <c r="AZ121" t="s">
        <v>435</v>
      </c>
      <c r="BA121" t="s">
        <v>2110</v>
      </c>
      <c r="BB121" t="s">
        <v>1628</v>
      </c>
      <c r="BC121" t="s">
        <v>1628</v>
      </c>
      <c r="BE121" s="2" t="s">
        <v>435</v>
      </c>
      <c r="BH121" t="s">
        <v>435</v>
      </c>
      <c r="BL121" s="2" t="s">
        <v>435</v>
      </c>
      <c r="BM121" t="s">
        <v>435</v>
      </c>
      <c r="BO121" s="2"/>
      <c r="BP121" t="s">
        <v>1627</v>
      </c>
      <c r="BQ121" t="s">
        <v>2339</v>
      </c>
    </row>
    <row r="122" spans="1:69" customFormat="1" ht="12.5" x14ac:dyDescent="0.25">
      <c r="A122" s="2" t="s">
        <v>1818</v>
      </c>
      <c r="B122" s="2" t="s">
        <v>2355</v>
      </c>
      <c r="C122" s="2">
        <v>2</v>
      </c>
      <c r="D122" s="2" t="s">
        <v>2183</v>
      </c>
      <c r="E122" s="2" t="s">
        <v>1481</v>
      </c>
      <c r="F122" s="2" t="s">
        <v>1480</v>
      </c>
      <c r="G122" s="2" t="s">
        <v>1476</v>
      </c>
      <c r="H122" s="2" t="s">
        <v>1475</v>
      </c>
      <c r="I122" s="2"/>
      <c r="J122" s="2"/>
      <c r="K122" s="2" t="s">
        <v>1034</v>
      </c>
      <c r="L122" s="2" t="s">
        <v>435</v>
      </c>
      <c r="M122" s="2" t="s">
        <v>435</v>
      </c>
      <c r="N122" s="2">
        <v>3</v>
      </c>
      <c r="O122" s="2" t="s">
        <v>2181</v>
      </c>
      <c r="P122" s="2" t="s">
        <v>435</v>
      </c>
      <c r="Q122" s="2" t="s">
        <v>435</v>
      </c>
      <c r="R122" s="2" t="s">
        <v>1036</v>
      </c>
      <c r="S122" s="69">
        <v>1</v>
      </c>
      <c r="T122" s="2" t="s">
        <v>435</v>
      </c>
      <c r="U122" s="2" t="s">
        <v>435</v>
      </c>
      <c r="V122" s="2" t="s">
        <v>435</v>
      </c>
      <c r="W122" s="2" t="s">
        <v>2023</v>
      </c>
      <c r="X122" s="2"/>
      <c r="Y122" s="2" t="s">
        <v>435</v>
      </c>
      <c r="Z122" s="2" t="s">
        <v>435</v>
      </c>
      <c r="AA122" s="2" t="s">
        <v>435</v>
      </c>
      <c r="AB122" s="2" t="s">
        <v>435</v>
      </c>
      <c r="AC122" s="2" t="s">
        <v>435</v>
      </c>
      <c r="AD122" t="s">
        <v>435</v>
      </c>
      <c r="AE122" s="2" t="s">
        <v>435</v>
      </c>
      <c r="AF122" t="s">
        <v>435</v>
      </c>
      <c r="AJ122" s="2">
        <v>1.01</v>
      </c>
      <c r="AK122" s="2">
        <v>2.2599999999999998</v>
      </c>
      <c r="AL122" s="2">
        <v>0.88500000000000001</v>
      </c>
      <c r="AM122" s="2">
        <v>2.21</v>
      </c>
      <c r="AO122" t="s">
        <v>1629</v>
      </c>
      <c r="AP122" t="s">
        <v>2169</v>
      </c>
      <c r="AQ122" t="s">
        <v>2170</v>
      </c>
      <c r="AR122" t="s">
        <v>2170</v>
      </c>
      <c r="AS122" t="s">
        <v>435</v>
      </c>
      <c r="AT122" t="s">
        <v>1040</v>
      </c>
      <c r="AU122" t="s">
        <v>1040</v>
      </c>
      <c r="AV122" t="s">
        <v>435</v>
      </c>
      <c r="AW122" t="s">
        <v>435</v>
      </c>
      <c r="AX122" t="s">
        <v>435</v>
      </c>
      <c r="AY122" t="s">
        <v>2063</v>
      </c>
      <c r="AZ122" t="s">
        <v>435</v>
      </c>
      <c r="BA122" t="s">
        <v>2110</v>
      </c>
      <c r="BB122" t="s">
        <v>1628</v>
      </c>
      <c r="BC122" t="s">
        <v>1628</v>
      </c>
      <c r="BE122" s="2" t="s">
        <v>435</v>
      </c>
      <c r="BH122" t="s">
        <v>435</v>
      </c>
      <c r="BL122" s="2" t="s">
        <v>435</v>
      </c>
      <c r="BM122" t="s">
        <v>435</v>
      </c>
      <c r="BO122" s="2"/>
      <c r="BP122" t="s">
        <v>1627</v>
      </c>
      <c r="BQ122" t="s">
        <v>2339</v>
      </c>
    </row>
    <row r="123" spans="1:69" customFormat="1" ht="12.5" x14ac:dyDescent="0.25">
      <c r="A123" s="2" t="s">
        <v>1817</v>
      </c>
      <c r="B123" s="2" t="s">
        <v>2355</v>
      </c>
      <c r="C123" s="2">
        <v>2</v>
      </c>
      <c r="D123" s="2" t="s">
        <v>2184</v>
      </c>
      <c r="E123" s="2" t="s">
        <v>1481</v>
      </c>
      <c r="F123" s="2" t="s">
        <v>1480</v>
      </c>
      <c r="G123" s="2" t="s">
        <v>1474</v>
      </c>
      <c r="H123" s="2" t="s">
        <v>1473</v>
      </c>
      <c r="I123" s="2"/>
      <c r="J123" s="2"/>
      <c r="K123" s="2" t="s">
        <v>1034</v>
      </c>
      <c r="L123" s="2" t="s">
        <v>435</v>
      </c>
      <c r="M123" s="2" t="s">
        <v>435</v>
      </c>
      <c r="N123" s="2">
        <v>3</v>
      </c>
      <c r="O123" s="2" t="s">
        <v>2181</v>
      </c>
      <c r="P123" s="2" t="s">
        <v>435</v>
      </c>
      <c r="Q123" s="2" t="s">
        <v>435</v>
      </c>
      <c r="R123" s="2" t="s">
        <v>1036</v>
      </c>
      <c r="S123" s="69">
        <v>1</v>
      </c>
      <c r="T123" s="2" t="s">
        <v>435</v>
      </c>
      <c r="U123" s="2" t="s">
        <v>435</v>
      </c>
      <c r="V123" s="2" t="s">
        <v>435</v>
      </c>
      <c r="W123" s="2" t="s">
        <v>2023</v>
      </c>
      <c r="X123" s="2"/>
      <c r="Y123" s="2" t="s">
        <v>435</v>
      </c>
      <c r="Z123" s="2" t="s">
        <v>435</v>
      </c>
      <c r="AA123" s="2" t="s">
        <v>435</v>
      </c>
      <c r="AB123" s="2" t="s">
        <v>435</v>
      </c>
      <c r="AC123" s="2" t="s">
        <v>435</v>
      </c>
      <c r="AD123" t="s">
        <v>435</v>
      </c>
      <c r="AE123" s="2" t="s">
        <v>435</v>
      </c>
      <c r="AF123" t="s">
        <v>435</v>
      </c>
      <c r="AJ123" s="2">
        <v>1.01</v>
      </c>
      <c r="AK123" s="2">
        <v>2.2599999999999998</v>
      </c>
      <c r="AL123" s="2">
        <v>0.88500000000000001</v>
      </c>
      <c r="AM123" s="2">
        <v>2.21</v>
      </c>
      <c r="AO123" t="s">
        <v>1629</v>
      </c>
      <c r="AP123" t="s">
        <v>2169</v>
      </c>
      <c r="AQ123" t="s">
        <v>2170</v>
      </c>
      <c r="AR123" t="s">
        <v>2170</v>
      </c>
      <c r="AS123" t="s">
        <v>435</v>
      </c>
      <c r="AT123" t="s">
        <v>1040</v>
      </c>
      <c r="AU123" t="s">
        <v>1040</v>
      </c>
      <c r="AV123" t="s">
        <v>435</v>
      </c>
      <c r="AW123" t="s">
        <v>435</v>
      </c>
      <c r="AX123" t="s">
        <v>435</v>
      </c>
      <c r="AY123" t="s">
        <v>2063</v>
      </c>
      <c r="AZ123" t="s">
        <v>435</v>
      </c>
      <c r="BA123" t="s">
        <v>2110</v>
      </c>
      <c r="BB123" t="s">
        <v>1628</v>
      </c>
      <c r="BC123" t="s">
        <v>1628</v>
      </c>
      <c r="BE123" s="2" t="s">
        <v>435</v>
      </c>
      <c r="BH123" t="s">
        <v>435</v>
      </c>
      <c r="BL123" s="2" t="s">
        <v>435</v>
      </c>
      <c r="BM123" t="s">
        <v>435</v>
      </c>
      <c r="BO123" s="2"/>
      <c r="BP123" t="s">
        <v>1627</v>
      </c>
      <c r="BQ123" t="s">
        <v>2339</v>
      </c>
    </row>
    <row r="124" spans="1:69" customFormat="1" ht="12.5" x14ac:dyDescent="0.25">
      <c r="A124" s="2" t="s">
        <v>1816</v>
      </c>
      <c r="B124" s="2" t="s">
        <v>2355</v>
      </c>
      <c r="C124" s="2">
        <v>2</v>
      </c>
      <c r="D124" s="2" t="s">
        <v>2160</v>
      </c>
      <c r="E124" s="2" t="s">
        <v>1472</v>
      </c>
      <c r="F124" s="2" t="s">
        <v>1815</v>
      </c>
      <c r="G124" s="2" t="s">
        <v>1481</v>
      </c>
      <c r="H124" s="2" t="s">
        <v>1480</v>
      </c>
      <c r="I124" s="2"/>
      <c r="J124" s="2"/>
      <c r="K124" s="2" t="s">
        <v>1034</v>
      </c>
      <c r="L124" s="2" t="s">
        <v>2395</v>
      </c>
      <c r="M124" s="2" t="s">
        <v>435</v>
      </c>
      <c r="N124" s="2" t="s">
        <v>435</v>
      </c>
      <c r="O124" s="2" t="s">
        <v>435</v>
      </c>
      <c r="P124" s="2" t="s">
        <v>435</v>
      </c>
      <c r="Q124" s="2" t="s">
        <v>435</v>
      </c>
      <c r="R124" s="2" t="s">
        <v>1651</v>
      </c>
      <c r="S124" s="69">
        <v>2</v>
      </c>
      <c r="T124" s="2" t="s">
        <v>1040</v>
      </c>
      <c r="U124" s="2" t="s">
        <v>435</v>
      </c>
      <c r="V124" s="2" t="s">
        <v>435</v>
      </c>
      <c r="W124" s="2" t="s">
        <v>435</v>
      </c>
      <c r="X124" s="2"/>
      <c r="Y124" s="2" t="s">
        <v>1040</v>
      </c>
      <c r="Z124" s="2" t="s">
        <v>1040</v>
      </c>
      <c r="AA124" s="2" t="s">
        <v>435</v>
      </c>
      <c r="AB124" s="2" t="s">
        <v>435</v>
      </c>
      <c r="AC124" s="2" t="s">
        <v>435</v>
      </c>
      <c r="AD124" t="s">
        <v>435</v>
      </c>
      <c r="AE124" s="2" t="s">
        <v>435</v>
      </c>
      <c r="AF124" t="s">
        <v>435</v>
      </c>
      <c r="AJ124" s="2">
        <v>2.0099999999999998</v>
      </c>
      <c r="AK124" s="2">
        <v>2.2599999999999998</v>
      </c>
      <c r="AL124" s="2">
        <v>1.86</v>
      </c>
      <c r="AM124" s="2">
        <v>2.21</v>
      </c>
      <c r="AO124" t="s">
        <v>1629</v>
      </c>
      <c r="AP124" t="s">
        <v>1035</v>
      </c>
      <c r="AQ124" t="s">
        <v>1650</v>
      </c>
      <c r="AR124" t="s">
        <v>1650</v>
      </c>
      <c r="AS124" t="s">
        <v>435</v>
      </c>
      <c r="AT124" t="s">
        <v>1040</v>
      </c>
      <c r="AU124" t="s">
        <v>1040</v>
      </c>
      <c r="AV124" t="s">
        <v>435</v>
      </c>
      <c r="AW124" t="s">
        <v>435</v>
      </c>
      <c r="AX124" t="s">
        <v>435</v>
      </c>
      <c r="AY124" t="s">
        <v>2012</v>
      </c>
      <c r="AZ124" t="s">
        <v>435</v>
      </c>
      <c r="BA124" t="s">
        <v>2116</v>
      </c>
      <c r="BB124" t="s">
        <v>1628</v>
      </c>
      <c r="BC124" t="s">
        <v>1628</v>
      </c>
      <c r="BE124" s="2" t="s">
        <v>2396</v>
      </c>
      <c r="BH124" t="s">
        <v>2049</v>
      </c>
      <c r="BL124" s="2" t="s">
        <v>435</v>
      </c>
      <c r="BM124" t="s">
        <v>435</v>
      </c>
      <c r="BO124" s="2" t="s">
        <v>2403</v>
      </c>
      <c r="BP124" t="s">
        <v>2362</v>
      </c>
      <c r="BQ124" t="s">
        <v>2363</v>
      </c>
    </row>
    <row r="125" spans="1:69" customFormat="1" ht="12.5" x14ac:dyDescent="0.25">
      <c r="A125" s="2" t="s">
        <v>1814</v>
      </c>
      <c r="B125" s="2" t="s">
        <v>2355</v>
      </c>
      <c r="C125" s="2">
        <v>2</v>
      </c>
      <c r="D125" s="2" t="s">
        <v>2185</v>
      </c>
      <c r="E125" s="2" t="s">
        <v>1481</v>
      </c>
      <c r="F125" s="2" t="s">
        <v>1480</v>
      </c>
      <c r="G125" s="2" t="s">
        <v>1471</v>
      </c>
      <c r="H125" s="2" t="s">
        <v>1470</v>
      </c>
      <c r="I125" s="2"/>
      <c r="J125" s="2"/>
      <c r="K125" s="2" t="s">
        <v>1034</v>
      </c>
      <c r="L125" s="2" t="s">
        <v>435</v>
      </c>
      <c r="M125" s="2" t="s">
        <v>435</v>
      </c>
      <c r="N125" s="2">
        <v>3</v>
      </c>
      <c r="O125" s="2" t="s">
        <v>2181</v>
      </c>
      <c r="P125" s="2" t="s">
        <v>435</v>
      </c>
      <c r="Q125" s="2" t="s">
        <v>435</v>
      </c>
      <c r="R125" s="2" t="s">
        <v>1037</v>
      </c>
      <c r="S125" s="69">
        <v>1</v>
      </c>
      <c r="T125" s="2" t="s">
        <v>435</v>
      </c>
      <c r="U125" s="2" t="s">
        <v>435</v>
      </c>
      <c r="V125" s="2" t="s">
        <v>435</v>
      </c>
      <c r="W125" s="2" t="s">
        <v>2023</v>
      </c>
      <c r="X125" s="2"/>
      <c r="Y125" s="2" t="s">
        <v>435</v>
      </c>
      <c r="Z125" s="2" t="s">
        <v>435</v>
      </c>
      <c r="AA125" s="2" t="s">
        <v>435</v>
      </c>
      <c r="AB125" s="2" t="s">
        <v>435</v>
      </c>
      <c r="AC125" s="2" t="s">
        <v>435</v>
      </c>
      <c r="AD125" t="s">
        <v>435</v>
      </c>
      <c r="AE125" s="2" t="s">
        <v>435</v>
      </c>
      <c r="AF125" t="s">
        <v>435</v>
      </c>
      <c r="AJ125" s="2">
        <v>1.01</v>
      </c>
      <c r="AK125" s="2">
        <v>2.2599999999999998</v>
      </c>
      <c r="AL125" s="2">
        <v>0.88500000000000001</v>
      </c>
      <c r="AM125" s="2">
        <v>2.21</v>
      </c>
      <c r="AO125" t="s">
        <v>1629</v>
      </c>
      <c r="AP125" t="s">
        <v>2169</v>
      </c>
      <c r="AQ125" t="s">
        <v>2170</v>
      </c>
      <c r="AR125" t="s">
        <v>2170</v>
      </c>
      <c r="AS125" t="s">
        <v>435</v>
      </c>
      <c r="AT125" t="s">
        <v>1040</v>
      </c>
      <c r="AU125" t="s">
        <v>1040</v>
      </c>
      <c r="AV125" t="s">
        <v>435</v>
      </c>
      <c r="AW125" t="s">
        <v>435</v>
      </c>
      <c r="AX125" t="s">
        <v>435</v>
      </c>
      <c r="AY125" t="s">
        <v>2063</v>
      </c>
      <c r="AZ125" t="s">
        <v>435</v>
      </c>
      <c r="BA125" t="s">
        <v>2110</v>
      </c>
      <c r="BB125" t="s">
        <v>1628</v>
      </c>
      <c r="BC125" t="s">
        <v>1628</v>
      </c>
      <c r="BE125" s="2" t="s">
        <v>435</v>
      </c>
      <c r="BH125" t="s">
        <v>435</v>
      </c>
      <c r="BL125" s="2" t="s">
        <v>435</v>
      </c>
      <c r="BM125" t="s">
        <v>435</v>
      </c>
      <c r="BO125" s="2"/>
      <c r="BP125" t="s">
        <v>1627</v>
      </c>
      <c r="BQ125" t="s">
        <v>2339</v>
      </c>
    </row>
    <row r="126" spans="1:69" customFormat="1" ht="12.5" x14ac:dyDescent="0.25">
      <c r="A126" s="2" t="s">
        <v>1813</v>
      </c>
      <c r="B126" s="2" t="s">
        <v>2355</v>
      </c>
      <c r="C126" s="2">
        <v>2</v>
      </c>
      <c r="D126" s="2" t="s">
        <v>2186</v>
      </c>
      <c r="E126" s="2" t="s">
        <v>1481</v>
      </c>
      <c r="F126" s="2" t="s">
        <v>1480</v>
      </c>
      <c r="G126" s="2" t="s">
        <v>1469</v>
      </c>
      <c r="H126" s="2" t="s">
        <v>1468</v>
      </c>
      <c r="I126" s="2"/>
      <c r="J126" s="2"/>
      <c r="K126" s="2" t="s">
        <v>1034</v>
      </c>
      <c r="L126" s="2" t="s">
        <v>435</v>
      </c>
      <c r="M126" s="2" t="s">
        <v>435</v>
      </c>
      <c r="N126" s="2" t="s">
        <v>435</v>
      </c>
      <c r="O126" s="2" t="s">
        <v>435</v>
      </c>
      <c r="P126" s="2" t="s">
        <v>435</v>
      </c>
      <c r="Q126" s="2" t="s">
        <v>435</v>
      </c>
      <c r="R126" s="2" t="s">
        <v>1036</v>
      </c>
      <c r="S126" s="69">
        <v>1</v>
      </c>
      <c r="T126" s="2" t="s">
        <v>435</v>
      </c>
      <c r="U126" s="2" t="s">
        <v>435</v>
      </c>
      <c r="V126" s="2" t="s">
        <v>435</v>
      </c>
      <c r="W126" s="2" t="s">
        <v>2023</v>
      </c>
      <c r="X126" s="2"/>
      <c r="Y126" s="2" t="s">
        <v>435</v>
      </c>
      <c r="Z126" s="2" t="s">
        <v>435</v>
      </c>
      <c r="AA126" s="2" t="s">
        <v>435</v>
      </c>
      <c r="AB126" s="2" t="s">
        <v>435</v>
      </c>
      <c r="AC126" s="2" t="s">
        <v>435</v>
      </c>
      <c r="AD126" t="s">
        <v>435</v>
      </c>
      <c r="AE126" s="2" t="s">
        <v>435</v>
      </c>
      <c r="AF126" t="s">
        <v>435</v>
      </c>
      <c r="AJ126" s="2">
        <v>1.01</v>
      </c>
      <c r="AK126" s="2">
        <v>2.2599999999999998</v>
      </c>
      <c r="AL126" s="2">
        <v>0.88500000000000001</v>
      </c>
      <c r="AM126" s="2">
        <v>2.21</v>
      </c>
      <c r="AO126" t="s">
        <v>1629</v>
      </c>
      <c r="AP126" t="s">
        <v>2169</v>
      </c>
      <c r="AQ126" t="s">
        <v>2170</v>
      </c>
      <c r="AR126" t="s">
        <v>2170</v>
      </c>
      <c r="AS126" t="s">
        <v>435</v>
      </c>
      <c r="AT126" t="s">
        <v>435</v>
      </c>
      <c r="AU126" t="s">
        <v>435</v>
      </c>
      <c r="AV126" t="s">
        <v>435</v>
      </c>
      <c r="AW126" t="s">
        <v>435</v>
      </c>
      <c r="AX126" t="s">
        <v>435</v>
      </c>
      <c r="AY126" t="s">
        <v>2063</v>
      </c>
      <c r="AZ126" t="s">
        <v>435</v>
      </c>
      <c r="BA126" t="s">
        <v>2110</v>
      </c>
      <c r="BB126" t="s">
        <v>1628</v>
      </c>
      <c r="BC126" t="s">
        <v>1628</v>
      </c>
      <c r="BE126" s="2" t="s">
        <v>435</v>
      </c>
      <c r="BH126" t="s">
        <v>435</v>
      </c>
      <c r="BL126" s="2" t="s">
        <v>435</v>
      </c>
      <c r="BM126" t="s">
        <v>435</v>
      </c>
      <c r="BO126" s="2"/>
      <c r="BP126" t="s">
        <v>1627</v>
      </c>
      <c r="BQ126" t="s">
        <v>2339</v>
      </c>
    </row>
    <row r="127" spans="1:69" customFormat="1" ht="12.5" x14ac:dyDescent="0.25">
      <c r="A127" s="2" t="s">
        <v>1812</v>
      </c>
      <c r="B127" s="2" t="s">
        <v>2355</v>
      </c>
      <c r="C127" s="2">
        <v>2</v>
      </c>
      <c r="D127" s="2" t="s">
        <v>2186</v>
      </c>
      <c r="E127" s="2" t="s">
        <v>1467</v>
      </c>
      <c r="F127" s="2" t="s">
        <v>1811</v>
      </c>
      <c r="G127" s="2" t="s">
        <v>1469</v>
      </c>
      <c r="H127" s="2" t="s">
        <v>1468</v>
      </c>
      <c r="I127" s="2"/>
      <c r="J127" s="2"/>
      <c r="K127" s="2" t="s">
        <v>1034</v>
      </c>
      <c r="L127" s="2" t="s">
        <v>435</v>
      </c>
      <c r="M127" s="2" t="s">
        <v>435</v>
      </c>
      <c r="N127" s="2" t="s">
        <v>435</v>
      </c>
      <c r="O127" s="2" t="s">
        <v>435</v>
      </c>
      <c r="P127" s="2" t="s">
        <v>435</v>
      </c>
      <c r="Q127" s="2" t="s">
        <v>435</v>
      </c>
      <c r="R127" s="2" t="s">
        <v>1036</v>
      </c>
      <c r="S127" s="69">
        <v>1</v>
      </c>
      <c r="T127" s="2" t="s">
        <v>435</v>
      </c>
      <c r="U127" s="2" t="s">
        <v>435</v>
      </c>
      <c r="V127" s="2" t="s">
        <v>435</v>
      </c>
      <c r="W127" s="2" t="s">
        <v>2023</v>
      </c>
      <c r="X127" s="2"/>
      <c r="Y127" s="2" t="s">
        <v>435</v>
      </c>
      <c r="Z127" s="2" t="s">
        <v>435</v>
      </c>
      <c r="AA127" s="2" t="s">
        <v>435</v>
      </c>
      <c r="AB127" s="2" t="s">
        <v>435</v>
      </c>
      <c r="AC127" s="2" t="s">
        <v>435</v>
      </c>
      <c r="AD127" t="s">
        <v>435</v>
      </c>
      <c r="AE127" s="2" t="s">
        <v>435</v>
      </c>
      <c r="AF127" t="s">
        <v>435</v>
      </c>
      <c r="AJ127" s="2">
        <v>1.01</v>
      </c>
      <c r="AK127" s="2">
        <v>2.2599999999999998</v>
      </c>
      <c r="AL127" s="2">
        <v>0.88500000000000001</v>
      </c>
      <c r="AM127" s="2">
        <v>2.21</v>
      </c>
      <c r="AO127" t="s">
        <v>1629</v>
      </c>
      <c r="AP127" t="s">
        <v>2169</v>
      </c>
      <c r="AQ127" t="s">
        <v>2170</v>
      </c>
      <c r="AR127" t="s">
        <v>2170</v>
      </c>
      <c r="AS127" t="s">
        <v>435</v>
      </c>
      <c r="AT127" t="s">
        <v>435</v>
      </c>
      <c r="AU127" t="s">
        <v>435</v>
      </c>
      <c r="AV127" t="s">
        <v>1040</v>
      </c>
      <c r="AW127" t="s">
        <v>1040</v>
      </c>
      <c r="AX127" t="s">
        <v>435</v>
      </c>
      <c r="AY127" t="s">
        <v>2063</v>
      </c>
      <c r="AZ127" t="s">
        <v>435</v>
      </c>
      <c r="BA127" t="s">
        <v>2110</v>
      </c>
      <c r="BB127" t="s">
        <v>1628</v>
      </c>
      <c r="BC127" t="s">
        <v>1628</v>
      </c>
      <c r="BE127" s="2" t="s">
        <v>435</v>
      </c>
      <c r="BH127" t="s">
        <v>435</v>
      </c>
      <c r="BL127" s="2" t="s">
        <v>435</v>
      </c>
      <c r="BM127" t="s">
        <v>435</v>
      </c>
      <c r="BO127" s="2"/>
      <c r="BP127" t="s">
        <v>1627</v>
      </c>
      <c r="BQ127" t="s">
        <v>2339</v>
      </c>
    </row>
    <row r="128" spans="1:69" customFormat="1" ht="12.5" x14ac:dyDescent="0.25">
      <c r="A128" s="2" t="s">
        <v>1810</v>
      </c>
      <c r="B128" s="2" t="s">
        <v>2355</v>
      </c>
      <c r="C128" s="2">
        <v>2</v>
      </c>
      <c r="D128" s="2" t="s">
        <v>2187</v>
      </c>
      <c r="E128" s="2" t="s">
        <v>1481</v>
      </c>
      <c r="F128" s="2" t="s">
        <v>1480</v>
      </c>
      <c r="G128" s="2" t="s">
        <v>1466</v>
      </c>
      <c r="H128" s="2" t="s">
        <v>2039</v>
      </c>
      <c r="I128" s="2"/>
      <c r="J128" s="2"/>
      <c r="K128" s="2" t="s">
        <v>1034</v>
      </c>
      <c r="L128" s="2" t="s">
        <v>2404</v>
      </c>
      <c r="M128" s="2" t="s">
        <v>435</v>
      </c>
      <c r="N128" s="2" t="s">
        <v>435</v>
      </c>
      <c r="O128" s="2" t="s">
        <v>435</v>
      </c>
      <c r="P128" s="2" t="s">
        <v>435</v>
      </c>
      <c r="Q128" s="2" t="s">
        <v>435</v>
      </c>
      <c r="R128" s="2" t="s">
        <v>1036</v>
      </c>
      <c r="S128" s="69">
        <v>1</v>
      </c>
      <c r="T128" s="2" t="s">
        <v>435</v>
      </c>
      <c r="U128" s="2" t="s">
        <v>2027</v>
      </c>
      <c r="V128" s="2" t="s">
        <v>435</v>
      </c>
      <c r="W128" s="2" t="s">
        <v>2023</v>
      </c>
      <c r="X128" s="2"/>
      <c r="Y128" s="2" t="s">
        <v>1040</v>
      </c>
      <c r="Z128" s="2" t="s">
        <v>1040</v>
      </c>
      <c r="AA128" s="2" t="s">
        <v>1040</v>
      </c>
      <c r="AB128" s="2" t="s">
        <v>435</v>
      </c>
      <c r="AC128" s="2" t="s">
        <v>435</v>
      </c>
      <c r="AD128" t="s">
        <v>435</v>
      </c>
      <c r="AE128" s="2" t="s">
        <v>435</v>
      </c>
      <c r="AF128" t="s">
        <v>435</v>
      </c>
      <c r="AJ128" s="2">
        <v>1.01</v>
      </c>
      <c r="AK128" s="2">
        <v>2.2599999999999998</v>
      </c>
      <c r="AL128" s="2">
        <v>0.88500000000000001</v>
      </c>
      <c r="AM128" s="2">
        <v>2.21</v>
      </c>
      <c r="AO128" t="s">
        <v>1629</v>
      </c>
      <c r="AP128" s="2" t="s">
        <v>2062</v>
      </c>
      <c r="AQ128" t="s">
        <v>1650</v>
      </c>
      <c r="AR128" t="s">
        <v>1650</v>
      </c>
      <c r="AS128" t="s">
        <v>435</v>
      </c>
      <c r="AT128" t="s">
        <v>435</v>
      </c>
      <c r="AU128" t="s">
        <v>435</v>
      </c>
      <c r="AV128" t="s">
        <v>1040</v>
      </c>
      <c r="AW128" t="s">
        <v>1040</v>
      </c>
      <c r="AX128" t="s">
        <v>435</v>
      </c>
      <c r="AY128" t="s">
        <v>2063</v>
      </c>
      <c r="AZ128" t="s">
        <v>435</v>
      </c>
      <c r="BA128" t="s">
        <v>2110</v>
      </c>
      <c r="BB128" t="s">
        <v>1630</v>
      </c>
      <c r="BC128" t="s">
        <v>1628</v>
      </c>
      <c r="BE128" s="2" t="s">
        <v>435</v>
      </c>
      <c r="BH128" s="2" t="s">
        <v>2049</v>
      </c>
      <c r="BL128" s="2" t="s">
        <v>435</v>
      </c>
      <c r="BM128" t="s">
        <v>435</v>
      </c>
      <c r="BO128" s="2" t="s">
        <v>2403</v>
      </c>
      <c r="BP128" t="s">
        <v>1627</v>
      </c>
      <c r="BQ128" t="s">
        <v>2339</v>
      </c>
    </row>
    <row r="129" spans="1:69" customFormat="1" ht="12.5" x14ac:dyDescent="0.25">
      <c r="A129" s="2" t="s">
        <v>1809</v>
      </c>
      <c r="B129" s="2" t="s">
        <v>2355</v>
      </c>
      <c r="C129" s="2">
        <v>2</v>
      </c>
      <c r="D129" s="2" t="s">
        <v>2163</v>
      </c>
      <c r="E129" s="2" t="s">
        <v>1481</v>
      </c>
      <c r="F129" s="2" t="s">
        <v>1480</v>
      </c>
      <c r="G129" s="2" t="s">
        <v>1465</v>
      </c>
      <c r="H129" s="2" t="s">
        <v>2042</v>
      </c>
      <c r="I129" s="2"/>
      <c r="J129" s="2"/>
      <c r="K129" s="2" t="s">
        <v>1034</v>
      </c>
      <c r="L129" s="2" t="s">
        <v>2404</v>
      </c>
      <c r="M129" s="2" t="s">
        <v>435</v>
      </c>
      <c r="N129" s="2" t="s">
        <v>435</v>
      </c>
      <c r="O129" s="2" t="s">
        <v>435</v>
      </c>
      <c r="P129" s="2" t="s">
        <v>435</v>
      </c>
      <c r="Q129" s="2" t="s">
        <v>435</v>
      </c>
      <c r="R129" s="2" t="s">
        <v>1037</v>
      </c>
      <c r="S129" s="69">
        <v>1</v>
      </c>
      <c r="T129" s="2" t="s">
        <v>435</v>
      </c>
      <c r="U129" s="2" t="s">
        <v>435</v>
      </c>
      <c r="V129" s="2" t="s">
        <v>435</v>
      </c>
      <c r="W129" s="2" t="s">
        <v>2023</v>
      </c>
      <c r="X129" s="2"/>
      <c r="Y129" s="2" t="s">
        <v>435</v>
      </c>
      <c r="Z129" s="2" t="s">
        <v>435</v>
      </c>
      <c r="AA129" s="2" t="s">
        <v>435</v>
      </c>
      <c r="AB129" s="2" t="s">
        <v>435</v>
      </c>
      <c r="AC129" s="2" t="s">
        <v>435</v>
      </c>
      <c r="AD129" t="s">
        <v>435</v>
      </c>
      <c r="AE129" s="2" t="s">
        <v>435</v>
      </c>
      <c r="AF129" t="s">
        <v>435</v>
      </c>
      <c r="AJ129" s="2">
        <v>1.01</v>
      </c>
      <c r="AK129" s="2">
        <v>2.2599999999999998</v>
      </c>
      <c r="AL129" s="2">
        <v>0.88500000000000001</v>
      </c>
      <c r="AM129" s="2">
        <v>2.21</v>
      </c>
      <c r="AO129" t="s">
        <v>1629</v>
      </c>
      <c r="AP129" s="2" t="s">
        <v>2062</v>
      </c>
      <c r="AQ129" t="s">
        <v>2170</v>
      </c>
      <c r="AR129" t="s">
        <v>1650</v>
      </c>
      <c r="AS129" t="s">
        <v>435</v>
      </c>
      <c r="AT129" t="s">
        <v>435</v>
      </c>
      <c r="AU129" t="s">
        <v>435</v>
      </c>
      <c r="AV129" t="s">
        <v>435</v>
      </c>
      <c r="AW129" t="s">
        <v>435</v>
      </c>
      <c r="AX129" t="s">
        <v>435</v>
      </c>
      <c r="AY129" t="s">
        <v>2063</v>
      </c>
      <c r="AZ129" t="s">
        <v>435</v>
      </c>
      <c r="BA129" t="s">
        <v>2110</v>
      </c>
      <c r="BB129" t="s">
        <v>1630</v>
      </c>
      <c r="BC129" t="s">
        <v>1628</v>
      </c>
      <c r="BE129" s="2" t="s">
        <v>435</v>
      </c>
      <c r="BH129" s="2" t="s">
        <v>2049</v>
      </c>
      <c r="BL129" s="2" t="s">
        <v>435</v>
      </c>
      <c r="BM129" t="s">
        <v>435</v>
      </c>
      <c r="BO129" s="2"/>
      <c r="BP129" t="s">
        <v>1627</v>
      </c>
      <c r="BQ129" t="s">
        <v>2339</v>
      </c>
    </row>
    <row r="130" spans="1:69" customFormat="1" ht="13" x14ac:dyDescent="0.3">
      <c r="A130" s="2" t="s">
        <v>1808</v>
      </c>
      <c r="B130" s="2" t="s">
        <v>2355</v>
      </c>
      <c r="C130" s="2">
        <v>2</v>
      </c>
      <c r="D130" s="2" t="s">
        <v>2188</v>
      </c>
      <c r="E130" s="2" t="s">
        <v>1481</v>
      </c>
      <c r="F130" s="2" t="s">
        <v>1480</v>
      </c>
      <c r="G130" s="2" t="s">
        <v>1464</v>
      </c>
      <c r="H130" s="2" t="s">
        <v>1213</v>
      </c>
      <c r="I130" s="2"/>
      <c r="J130" s="2"/>
      <c r="K130" s="2" t="s">
        <v>1034</v>
      </c>
      <c r="L130" s="2" t="s">
        <v>435</v>
      </c>
      <c r="M130" s="2" t="s">
        <v>435</v>
      </c>
      <c r="N130" s="2" t="s">
        <v>435</v>
      </c>
      <c r="O130" s="2" t="s">
        <v>435</v>
      </c>
      <c r="P130" s="2" t="s">
        <v>435</v>
      </c>
      <c r="Q130" s="2" t="s">
        <v>2106</v>
      </c>
      <c r="R130" s="2" t="s">
        <v>1037</v>
      </c>
      <c r="S130" s="69">
        <v>1</v>
      </c>
      <c r="T130" s="2" t="s">
        <v>435</v>
      </c>
      <c r="U130" s="2" t="s">
        <v>435</v>
      </c>
      <c r="V130" s="2" t="s">
        <v>435</v>
      </c>
      <c r="W130" s="2" t="s">
        <v>2023</v>
      </c>
      <c r="X130" s="2"/>
      <c r="Y130" s="2" t="s">
        <v>435</v>
      </c>
      <c r="Z130" s="2" t="s">
        <v>435</v>
      </c>
      <c r="AA130" s="2" t="s">
        <v>435</v>
      </c>
      <c r="AB130" s="2" t="s">
        <v>435</v>
      </c>
      <c r="AC130" s="2" t="s">
        <v>435</v>
      </c>
      <c r="AD130" t="s">
        <v>435</v>
      </c>
      <c r="AE130" s="2" t="s">
        <v>435</v>
      </c>
      <c r="AF130" t="s">
        <v>435</v>
      </c>
      <c r="AJ130" s="2">
        <v>1.01</v>
      </c>
      <c r="AK130" s="2">
        <v>2.2599999999999998</v>
      </c>
      <c r="AL130" s="2">
        <v>0.88500000000000001</v>
      </c>
      <c r="AM130" s="2">
        <v>2.21</v>
      </c>
      <c r="AO130" t="s">
        <v>1629</v>
      </c>
      <c r="AP130" s="2" t="s">
        <v>2169</v>
      </c>
      <c r="AQ130" t="s">
        <v>2170</v>
      </c>
      <c r="AR130" t="s">
        <v>2170</v>
      </c>
      <c r="AS130" t="s">
        <v>435</v>
      </c>
      <c r="AT130" t="s">
        <v>435</v>
      </c>
      <c r="AU130" t="s">
        <v>435</v>
      </c>
      <c r="AV130" t="s">
        <v>1040</v>
      </c>
      <c r="AW130" t="s">
        <v>1040</v>
      </c>
      <c r="AX130" t="s">
        <v>435</v>
      </c>
      <c r="AY130" t="s">
        <v>2063</v>
      </c>
      <c r="AZ130" t="s">
        <v>435</v>
      </c>
      <c r="BA130" t="s">
        <v>2110</v>
      </c>
      <c r="BB130" t="s">
        <v>1628</v>
      </c>
      <c r="BC130" t="s">
        <v>1628</v>
      </c>
      <c r="BE130" s="2" t="s">
        <v>435</v>
      </c>
      <c r="BH130" s="1" t="s">
        <v>435</v>
      </c>
      <c r="BL130" s="2" t="s">
        <v>435</v>
      </c>
      <c r="BM130" t="s">
        <v>435</v>
      </c>
      <c r="BO130" s="2"/>
      <c r="BP130" t="s">
        <v>1627</v>
      </c>
      <c r="BQ130" t="s">
        <v>2339</v>
      </c>
    </row>
    <row r="131" spans="1:69" customFormat="1" ht="12.5" x14ac:dyDescent="0.25">
      <c r="A131" s="2" t="s">
        <v>1807</v>
      </c>
      <c r="B131" s="2" t="s">
        <v>2355</v>
      </c>
      <c r="C131" s="2">
        <v>2</v>
      </c>
      <c r="D131" s="2" t="s">
        <v>2189</v>
      </c>
      <c r="E131" s="2" t="s">
        <v>1481</v>
      </c>
      <c r="F131" s="2" t="s">
        <v>1480</v>
      </c>
      <c r="G131" s="2" t="s">
        <v>1463</v>
      </c>
      <c r="H131" s="2" t="s">
        <v>1462</v>
      </c>
      <c r="I131" s="2"/>
      <c r="J131" s="2"/>
      <c r="K131" s="2" t="s">
        <v>1034</v>
      </c>
      <c r="L131" s="2" t="s">
        <v>435</v>
      </c>
      <c r="M131" s="2" t="s">
        <v>435</v>
      </c>
      <c r="N131" s="2" t="s">
        <v>435</v>
      </c>
      <c r="O131" s="2" t="s">
        <v>435</v>
      </c>
      <c r="P131" s="2" t="s">
        <v>435</v>
      </c>
      <c r="Q131" s="2" t="s">
        <v>435</v>
      </c>
      <c r="R131" s="2" t="s">
        <v>1037</v>
      </c>
      <c r="S131" s="69">
        <v>1</v>
      </c>
      <c r="T131" s="2" t="s">
        <v>435</v>
      </c>
      <c r="U131" s="2" t="s">
        <v>435</v>
      </c>
      <c r="V131" s="2" t="s">
        <v>435</v>
      </c>
      <c r="W131" s="2" t="s">
        <v>2023</v>
      </c>
      <c r="X131" s="2"/>
      <c r="Y131" s="2" t="s">
        <v>435</v>
      </c>
      <c r="Z131" s="2" t="s">
        <v>435</v>
      </c>
      <c r="AA131" s="2" t="s">
        <v>435</v>
      </c>
      <c r="AB131" s="2" t="s">
        <v>435</v>
      </c>
      <c r="AC131" s="2" t="s">
        <v>435</v>
      </c>
      <c r="AD131" t="s">
        <v>435</v>
      </c>
      <c r="AE131" s="2" t="s">
        <v>435</v>
      </c>
      <c r="AF131" t="s">
        <v>435</v>
      </c>
      <c r="AJ131" s="2">
        <v>1.01</v>
      </c>
      <c r="AK131" s="2">
        <v>2.2599999999999998</v>
      </c>
      <c r="AL131" s="2">
        <v>0.88500000000000001</v>
      </c>
      <c r="AM131" s="2">
        <v>2.21</v>
      </c>
      <c r="AO131" t="s">
        <v>1629</v>
      </c>
      <c r="AP131" s="2" t="s">
        <v>2062</v>
      </c>
      <c r="AQ131" t="s">
        <v>1650</v>
      </c>
      <c r="AR131" t="s">
        <v>1650</v>
      </c>
      <c r="AS131" t="s">
        <v>435</v>
      </c>
      <c r="AT131" t="s">
        <v>435</v>
      </c>
      <c r="AU131" t="s">
        <v>435</v>
      </c>
      <c r="AV131" t="s">
        <v>435</v>
      </c>
      <c r="AW131" t="s">
        <v>435</v>
      </c>
      <c r="AX131" t="s">
        <v>435</v>
      </c>
      <c r="AY131" t="s">
        <v>2063</v>
      </c>
      <c r="AZ131" t="s">
        <v>435</v>
      </c>
      <c r="BA131" t="s">
        <v>2110</v>
      </c>
      <c r="BB131" t="s">
        <v>1628</v>
      </c>
      <c r="BC131" t="s">
        <v>1628</v>
      </c>
      <c r="BE131" s="2" t="s">
        <v>435</v>
      </c>
      <c r="BH131" t="s">
        <v>435</v>
      </c>
      <c r="BL131" s="2" t="s">
        <v>435</v>
      </c>
      <c r="BM131" t="s">
        <v>435</v>
      </c>
      <c r="BO131" s="2"/>
      <c r="BP131" t="s">
        <v>1627</v>
      </c>
      <c r="BQ131" t="s">
        <v>2339</v>
      </c>
    </row>
    <row r="132" spans="1:69" customFormat="1" ht="12.5" x14ac:dyDescent="0.25">
      <c r="A132" s="2" t="s">
        <v>1806</v>
      </c>
      <c r="B132" s="2" t="s">
        <v>2355</v>
      </c>
      <c r="C132" s="2">
        <v>2</v>
      </c>
      <c r="D132" s="2" t="s">
        <v>2166</v>
      </c>
      <c r="E132" s="2" t="s">
        <v>1461</v>
      </c>
      <c r="F132" s="2" t="s">
        <v>1805</v>
      </c>
      <c r="G132" s="2" t="s">
        <v>1481</v>
      </c>
      <c r="H132" s="2" t="s">
        <v>1480</v>
      </c>
      <c r="I132" s="2"/>
      <c r="J132" s="2"/>
      <c r="K132" s="2" t="s">
        <v>1034</v>
      </c>
      <c r="L132" s="2" t="s">
        <v>2395</v>
      </c>
      <c r="M132" s="2" t="s">
        <v>435</v>
      </c>
      <c r="N132" s="2" t="s">
        <v>435</v>
      </c>
      <c r="O132" s="2" t="s">
        <v>435</v>
      </c>
      <c r="P132" s="2" t="s">
        <v>435</v>
      </c>
      <c r="Q132" s="2" t="s">
        <v>435</v>
      </c>
      <c r="R132" s="2" t="s">
        <v>1651</v>
      </c>
      <c r="S132" s="69">
        <v>2</v>
      </c>
      <c r="T132" s="2" t="s">
        <v>1040</v>
      </c>
      <c r="U132" s="2" t="s">
        <v>435</v>
      </c>
      <c r="V132" s="2" t="s">
        <v>435</v>
      </c>
      <c r="W132" s="2" t="s">
        <v>435</v>
      </c>
      <c r="X132" s="2"/>
      <c r="Y132" s="2" t="s">
        <v>1040</v>
      </c>
      <c r="Z132" s="2" t="s">
        <v>1040</v>
      </c>
      <c r="AA132" s="2" t="s">
        <v>435</v>
      </c>
      <c r="AB132" s="2" t="s">
        <v>435</v>
      </c>
      <c r="AC132" s="2" t="s">
        <v>435</v>
      </c>
      <c r="AD132" t="s">
        <v>435</v>
      </c>
      <c r="AE132" s="2" t="s">
        <v>435</v>
      </c>
      <c r="AF132" t="s">
        <v>435</v>
      </c>
      <c r="AJ132" s="2">
        <v>2.0099999999999998</v>
      </c>
      <c r="AK132" s="2">
        <v>2.2599999999999998</v>
      </c>
      <c r="AL132" s="2">
        <v>1.86</v>
      </c>
      <c r="AM132" s="2">
        <v>2.21</v>
      </c>
      <c r="AO132" t="s">
        <v>1629</v>
      </c>
      <c r="AP132" s="2" t="s">
        <v>1035</v>
      </c>
      <c r="AQ132" t="s">
        <v>1650</v>
      </c>
      <c r="AR132" t="s">
        <v>1650</v>
      </c>
      <c r="AS132" t="s">
        <v>435</v>
      </c>
      <c r="AT132" t="s">
        <v>1040</v>
      </c>
      <c r="AU132" t="s">
        <v>1040</v>
      </c>
      <c r="AV132" t="s">
        <v>435</v>
      </c>
      <c r="AW132" t="s">
        <v>435</v>
      </c>
      <c r="AX132" t="s">
        <v>435</v>
      </c>
      <c r="AY132" t="s">
        <v>2012</v>
      </c>
      <c r="AZ132" t="s">
        <v>435</v>
      </c>
      <c r="BA132" t="s">
        <v>2116</v>
      </c>
      <c r="BB132" t="s">
        <v>1628</v>
      </c>
      <c r="BC132" t="s">
        <v>1628</v>
      </c>
      <c r="BE132" s="2" t="s">
        <v>2396</v>
      </c>
      <c r="BH132" t="s">
        <v>2049</v>
      </c>
      <c r="BL132" s="2" t="s">
        <v>435</v>
      </c>
      <c r="BM132" t="s">
        <v>435</v>
      </c>
      <c r="BO132" s="2" t="s">
        <v>2403</v>
      </c>
      <c r="BP132" t="s">
        <v>2362</v>
      </c>
      <c r="BQ132" t="s">
        <v>2363</v>
      </c>
    </row>
    <row r="133" spans="1:69" customFormat="1" ht="12.5" x14ac:dyDescent="0.25">
      <c r="A133" s="2" t="s">
        <v>1804</v>
      </c>
      <c r="B133" s="2" t="s">
        <v>2355</v>
      </c>
      <c r="C133" s="2">
        <v>2</v>
      </c>
      <c r="D133" s="2" t="s">
        <v>2190</v>
      </c>
      <c r="E133" s="2" t="s">
        <v>1460</v>
      </c>
      <c r="F133" s="2" t="s">
        <v>1459</v>
      </c>
      <c r="G133" s="2" t="s">
        <v>1481</v>
      </c>
      <c r="H133" s="2" t="s">
        <v>1480</v>
      </c>
      <c r="I133" s="2"/>
      <c r="J133" s="2"/>
      <c r="K133" s="2" t="s">
        <v>1034</v>
      </c>
      <c r="L133" s="2" t="s">
        <v>435</v>
      </c>
      <c r="M133" s="2" t="s">
        <v>435</v>
      </c>
      <c r="N133" s="2" t="s">
        <v>435</v>
      </c>
      <c r="O133" s="2" t="s">
        <v>435</v>
      </c>
      <c r="P133" s="2" t="s">
        <v>435</v>
      </c>
      <c r="Q133" s="2" t="s">
        <v>435</v>
      </c>
      <c r="R133" s="2" t="s">
        <v>1037</v>
      </c>
      <c r="S133" s="69">
        <v>1</v>
      </c>
      <c r="T133" s="2" t="s">
        <v>435</v>
      </c>
      <c r="U133" s="2" t="s">
        <v>435</v>
      </c>
      <c r="V133" s="2" t="s">
        <v>435</v>
      </c>
      <c r="W133" s="2" t="s">
        <v>2023</v>
      </c>
      <c r="X133" s="2"/>
      <c r="Y133" s="2" t="s">
        <v>435</v>
      </c>
      <c r="Z133" s="2" t="s">
        <v>435</v>
      </c>
      <c r="AA133" s="2" t="s">
        <v>435</v>
      </c>
      <c r="AB133" s="2" t="s">
        <v>435</v>
      </c>
      <c r="AC133" s="2" t="s">
        <v>435</v>
      </c>
      <c r="AD133" t="s">
        <v>435</v>
      </c>
      <c r="AE133" s="2" t="s">
        <v>435</v>
      </c>
      <c r="AF133" t="s">
        <v>435</v>
      </c>
      <c r="AJ133" s="2">
        <v>1.01</v>
      </c>
      <c r="AK133" s="2">
        <v>2.2599999999999998</v>
      </c>
      <c r="AL133" s="2">
        <v>0.88500000000000001</v>
      </c>
      <c r="AM133" s="2">
        <v>2.21</v>
      </c>
      <c r="AO133" t="s">
        <v>1629</v>
      </c>
      <c r="AP133" s="2" t="s">
        <v>2062</v>
      </c>
      <c r="AQ133" t="s">
        <v>1650</v>
      </c>
      <c r="AR133" t="s">
        <v>1650</v>
      </c>
      <c r="AS133" t="s">
        <v>435</v>
      </c>
      <c r="AT133" t="s">
        <v>435</v>
      </c>
      <c r="AU133" t="s">
        <v>435</v>
      </c>
      <c r="AV133" t="s">
        <v>435</v>
      </c>
      <c r="AW133" t="s">
        <v>435</v>
      </c>
      <c r="AX133" t="s">
        <v>435</v>
      </c>
      <c r="AY133" t="s">
        <v>2063</v>
      </c>
      <c r="AZ133" t="s">
        <v>435</v>
      </c>
      <c r="BA133" t="s">
        <v>2110</v>
      </c>
      <c r="BB133" t="s">
        <v>1628</v>
      </c>
      <c r="BC133" t="s">
        <v>1630</v>
      </c>
      <c r="BE133" s="2" t="s">
        <v>435</v>
      </c>
      <c r="BH133" t="s">
        <v>435</v>
      </c>
      <c r="BL133" s="2" t="s">
        <v>435</v>
      </c>
      <c r="BM133" t="s">
        <v>435</v>
      </c>
      <c r="BO133" s="2"/>
      <c r="BP133" t="s">
        <v>1627</v>
      </c>
      <c r="BQ133" t="s">
        <v>2339</v>
      </c>
    </row>
    <row r="134" spans="1:69" customFormat="1" ht="12.5" x14ac:dyDescent="0.25">
      <c r="A134" s="2"/>
      <c r="B134" s="2"/>
      <c r="C134" s="2"/>
      <c r="D134" s="2"/>
      <c r="E134" s="2"/>
      <c r="F134" s="2"/>
      <c r="G134" s="2"/>
      <c r="H134" s="2"/>
      <c r="I134" s="2"/>
      <c r="J134" s="2"/>
      <c r="K134" s="2"/>
      <c r="L134" s="2"/>
      <c r="M134" s="2"/>
      <c r="N134" s="2"/>
      <c r="O134" s="2"/>
      <c r="P134" s="2"/>
      <c r="Q134" s="2"/>
      <c r="R134" s="2"/>
      <c r="S134" s="69"/>
      <c r="T134" s="2"/>
      <c r="U134" s="2"/>
      <c r="V134" s="2"/>
      <c r="W134" s="2"/>
      <c r="X134" s="2"/>
      <c r="Y134" s="2"/>
      <c r="Z134" s="2"/>
      <c r="AA134" s="2"/>
      <c r="AB134" s="2"/>
      <c r="AC134" s="2"/>
      <c r="AE134" s="2"/>
      <c r="AJ134" s="2"/>
      <c r="AK134" s="2"/>
      <c r="AL134" s="2"/>
      <c r="AM134" s="2"/>
      <c r="BE134" s="2"/>
      <c r="BL134" s="2"/>
      <c r="BO134" s="2"/>
    </row>
    <row r="135" spans="1:69" customFormat="1" ht="12.5" x14ac:dyDescent="0.25">
      <c r="A135" s="2"/>
      <c r="B135" s="2"/>
      <c r="C135" s="2"/>
      <c r="D135" s="2"/>
      <c r="E135" s="2"/>
      <c r="F135" s="2"/>
      <c r="G135" s="2"/>
      <c r="H135" s="2"/>
      <c r="I135" s="2"/>
      <c r="J135" s="2"/>
      <c r="K135" s="2"/>
      <c r="L135" s="2"/>
      <c r="M135" s="2"/>
      <c r="N135" s="2"/>
      <c r="O135" s="2"/>
      <c r="P135" s="2"/>
      <c r="Q135" s="2"/>
      <c r="R135" s="2"/>
      <c r="S135" s="69"/>
      <c r="T135" s="2"/>
      <c r="U135" s="2"/>
      <c r="V135" s="2"/>
      <c r="W135" s="2"/>
      <c r="X135" s="2"/>
      <c r="Y135" s="2"/>
      <c r="Z135" s="2"/>
      <c r="AA135" s="2"/>
      <c r="AB135" s="2"/>
      <c r="AC135" s="2"/>
      <c r="AE135" s="2"/>
      <c r="AJ135" s="2"/>
      <c r="AK135" s="2"/>
      <c r="AL135" s="2"/>
      <c r="AM135" s="2"/>
      <c r="BE135" s="2"/>
      <c r="BL135" s="2"/>
      <c r="BO135" s="2"/>
    </row>
    <row r="136" spans="1:69" customFormat="1" ht="12.5" x14ac:dyDescent="0.25">
      <c r="A136" s="2"/>
      <c r="B136" s="2"/>
      <c r="C136" s="2"/>
      <c r="D136" s="2"/>
      <c r="E136" s="2"/>
      <c r="F136" s="2"/>
      <c r="G136" s="2"/>
      <c r="H136" s="2"/>
      <c r="I136" s="2"/>
      <c r="J136" s="2"/>
      <c r="K136" s="2"/>
      <c r="L136" s="2"/>
      <c r="M136" s="2"/>
      <c r="N136" s="2"/>
      <c r="O136" s="2"/>
      <c r="P136" s="2"/>
      <c r="Q136" s="2"/>
      <c r="R136" s="2"/>
      <c r="S136" s="69"/>
      <c r="T136" s="2"/>
      <c r="U136" s="2"/>
      <c r="V136" s="2"/>
      <c r="W136" s="2"/>
      <c r="X136" s="2"/>
      <c r="Y136" s="2"/>
      <c r="Z136" s="2"/>
      <c r="AA136" s="2"/>
      <c r="AB136" s="2"/>
      <c r="AC136" s="2"/>
      <c r="AE136" s="2"/>
      <c r="AJ136" s="2"/>
      <c r="AK136" s="2"/>
      <c r="AL136" s="2"/>
      <c r="AM136" s="2"/>
      <c r="BE136" s="2"/>
      <c r="BL136" s="2"/>
      <c r="BO136" s="2"/>
    </row>
    <row r="137" spans="1:69" customFormat="1" ht="12.5" x14ac:dyDescent="0.25">
      <c r="A137" s="2"/>
      <c r="B137" s="2"/>
      <c r="C137" s="2"/>
      <c r="D137" s="2"/>
      <c r="E137" s="2"/>
      <c r="F137" s="2"/>
      <c r="G137" s="2"/>
      <c r="H137" s="2"/>
      <c r="I137" s="2"/>
      <c r="J137" s="2"/>
      <c r="K137" s="2"/>
      <c r="L137" s="2"/>
      <c r="M137" s="2"/>
      <c r="N137" s="2"/>
      <c r="O137" s="2"/>
      <c r="P137" s="2"/>
      <c r="Q137" s="2"/>
      <c r="R137" s="2"/>
      <c r="S137" s="69"/>
      <c r="T137" s="2"/>
      <c r="U137" s="2"/>
      <c r="V137" s="2"/>
      <c r="W137" s="2"/>
      <c r="X137" s="2"/>
      <c r="Y137" s="2"/>
      <c r="Z137" s="2"/>
      <c r="AA137" s="2"/>
      <c r="AB137" s="2"/>
      <c r="AC137" s="2"/>
      <c r="AE137" s="2"/>
      <c r="AJ137" s="2"/>
      <c r="AK137" s="2"/>
      <c r="AL137" s="2"/>
      <c r="AM137" s="2"/>
      <c r="BE137" s="2"/>
      <c r="BL137" s="2"/>
      <c r="BO137" s="2"/>
    </row>
    <row r="138" spans="1:69" customFormat="1" ht="13" x14ac:dyDescent="0.3">
      <c r="A138" s="2" t="s">
        <v>1803</v>
      </c>
      <c r="B138" s="2" t="s">
        <v>2334</v>
      </c>
      <c r="C138" s="2">
        <v>3</v>
      </c>
      <c r="D138" s="2" t="s">
        <v>2191</v>
      </c>
      <c r="E138" s="2"/>
      <c r="F138" s="2"/>
      <c r="G138" s="2" t="s">
        <v>1456</v>
      </c>
      <c r="H138" s="2" t="s">
        <v>1775</v>
      </c>
      <c r="I138" s="2"/>
      <c r="J138" s="2"/>
      <c r="K138" s="2" t="s">
        <v>1774</v>
      </c>
      <c r="L138" s="2" t="s">
        <v>435</v>
      </c>
      <c r="M138" s="2">
        <v>2.2000000000000002</v>
      </c>
      <c r="N138" s="2" t="s">
        <v>435</v>
      </c>
      <c r="O138" s="2" t="s">
        <v>435</v>
      </c>
      <c r="P138" s="2" t="s">
        <v>1631</v>
      </c>
      <c r="Q138" s="2" t="s">
        <v>435</v>
      </c>
      <c r="R138" s="2" t="s">
        <v>435</v>
      </c>
      <c r="S138" s="69" t="s">
        <v>435</v>
      </c>
      <c r="T138" s="2" t="s">
        <v>435</v>
      </c>
      <c r="U138" s="2" t="s">
        <v>435</v>
      </c>
      <c r="V138" s="2" t="s">
        <v>435</v>
      </c>
      <c r="W138" s="2" t="s">
        <v>2024</v>
      </c>
      <c r="X138" s="2"/>
      <c r="Y138" s="2" t="s">
        <v>1040</v>
      </c>
      <c r="Z138" s="2" t="s">
        <v>435</v>
      </c>
      <c r="AA138" s="2" t="s">
        <v>1040</v>
      </c>
      <c r="AB138" s="2" t="s">
        <v>435</v>
      </c>
      <c r="AC138" s="2" t="s">
        <v>1782</v>
      </c>
      <c r="AD138" t="s">
        <v>435</v>
      </c>
      <c r="AE138" s="2" t="s">
        <v>435</v>
      </c>
      <c r="AF138" t="s">
        <v>435</v>
      </c>
      <c r="AJ138" s="2">
        <v>2.6</v>
      </c>
      <c r="AK138" s="2">
        <v>2.31</v>
      </c>
      <c r="AL138" s="2">
        <v>2.5</v>
      </c>
      <c r="AM138" s="2">
        <v>2.2599999999999998</v>
      </c>
      <c r="AO138" s="133" t="s">
        <v>1629</v>
      </c>
      <c r="AP138" t="s">
        <v>2056</v>
      </c>
      <c r="AQ138" t="s">
        <v>1650</v>
      </c>
      <c r="AR138" t="s">
        <v>1650</v>
      </c>
      <c r="AS138" t="s">
        <v>435</v>
      </c>
      <c r="AT138" t="s">
        <v>435</v>
      </c>
      <c r="AU138" t="s">
        <v>435</v>
      </c>
      <c r="AV138" t="s">
        <v>435</v>
      </c>
      <c r="AW138" t="s">
        <v>435</v>
      </c>
      <c r="AX138" t="s">
        <v>435</v>
      </c>
      <c r="AY138" s="418" t="s">
        <v>435</v>
      </c>
      <c r="AZ138" t="s">
        <v>2056</v>
      </c>
      <c r="BA138" t="s">
        <v>1650</v>
      </c>
      <c r="BB138" t="s">
        <v>435</v>
      </c>
      <c r="BC138" t="s">
        <v>435</v>
      </c>
      <c r="BD138" t="s">
        <v>435</v>
      </c>
      <c r="BE138" s="2" t="s">
        <v>435</v>
      </c>
      <c r="BH138" t="s">
        <v>435</v>
      </c>
      <c r="BL138" s="2" t="s">
        <v>435</v>
      </c>
      <c r="BM138" t="s">
        <v>435</v>
      </c>
      <c r="BO138" s="2"/>
      <c r="BP138" t="s">
        <v>2371</v>
      </c>
      <c r="BQ138" t="s">
        <v>2372</v>
      </c>
    </row>
    <row r="139" spans="1:69" customFormat="1" ht="13" x14ac:dyDescent="0.3">
      <c r="A139" s="2" t="s">
        <v>1802</v>
      </c>
      <c r="B139" s="2" t="s">
        <v>2334</v>
      </c>
      <c r="C139" s="2">
        <v>3</v>
      </c>
      <c r="D139" s="2" t="s">
        <v>2192</v>
      </c>
      <c r="E139" s="2"/>
      <c r="F139" s="2"/>
      <c r="G139" s="2" t="s">
        <v>1455</v>
      </c>
      <c r="H139" s="2" t="s">
        <v>1454</v>
      </c>
      <c r="I139" s="2"/>
      <c r="J139" s="2"/>
      <c r="K139" s="2" t="s">
        <v>1774</v>
      </c>
      <c r="L139" s="2" t="s">
        <v>435</v>
      </c>
      <c r="M139" s="2">
        <v>2.2000000000000002</v>
      </c>
      <c r="N139" s="2" t="s">
        <v>435</v>
      </c>
      <c r="O139" s="2" t="s">
        <v>435</v>
      </c>
      <c r="P139" s="2" t="s">
        <v>1631</v>
      </c>
      <c r="Q139" s="2" t="s">
        <v>435</v>
      </c>
      <c r="R139" s="2" t="s">
        <v>435</v>
      </c>
      <c r="S139" s="69" t="s">
        <v>435</v>
      </c>
      <c r="T139" s="2" t="s">
        <v>435</v>
      </c>
      <c r="U139" s="2" t="s">
        <v>435</v>
      </c>
      <c r="V139" s="2" t="s">
        <v>435</v>
      </c>
      <c r="W139" s="2" t="s">
        <v>2024</v>
      </c>
      <c r="X139" s="2"/>
      <c r="Y139" s="2" t="s">
        <v>1040</v>
      </c>
      <c r="Z139" s="2" t="s">
        <v>435</v>
      </c>
      <c r="AA139" s="2" t="s">
        <v>1040</v>
      </c>
      <c r="AB139" s="2" t="s">
        <v>435</v>
      </c>
      <c r="AC139" s="2" t="s">
        <v>1782</v>
      </c>
      <c r="AD139" t="s">
        <v>435</v>
      </c>
      <c r="AE139" s="2" t="s">
        <v>435</v>
      </c>
      <c r="AF139" t="s">
        <v>435</v>
      </c>
      <c r="AJ139" s="2">
        <v>2.6</v>
      </c>
      <c r="AK139" s="2">
        <v>2.31</v>
      </c>
      <c r="AL139" s="2">
        <v>2.5</v>
      </c>
      <c r="AM139" s="2">
        <v>2.2599999999999998</v>
      </c>
      <c r="AO139" s="133" t="s">
        <v>1629</v>
      </c>
      <c r="AP139" t="s">
        <v>2056</v>
      </c>
      <c r="AQ139" t="s">
        <v>1650</v>
      </c>
      <c r="AR139" t="s">
        <v>1650</v>
      </c>
      <c r="AS139" t="s">
        <v>435</v>
      </c>
      <c r="AT139" t="s">
        <v>435</v>
      </c>
      <c r="AU139" t="s">
        <v>435</v>
      </c>
      <c r="AV139" t="s">
        <v>435</v>
      </c>
      <c r="AW139" t="s">
        <v>435</v>
      </c>
      <c r="AX139" t="s">
        <v>435</v>
      </c>
      <c r="AY139" s="418" t="s">
        <v>435</v>
      </c>
      <c r="AZ139" t="s">
        <v>2056</v>
      </c>
      <c r="BA139" t="s">
        <v>1650</v>
      </c>
      <c r="BB139" t="s">
        <v>435</v>
      </c>
      <c r="BC139" t="s">
        <v>435</v>
      </c>
      <c r="BD139" t="s">
        <v>435</v>
      </c>
      <c r="BE139" s="2" t="s">
        <v>435</v>
      </c>
      <c r="BH139" t="s">
        <v>435</v>
      </c>
      <c r="BL139" s="2" t="s">
        <v>435</v>
      </c>
      <c r="BM139" t="s">
        <v>435</v>
      </c>
      <c r="BO139" s="2"/>
      <c r="BP139" t="s">
        <v>2371</v>
      </c>
      <c r="BQ139" t="s">
        <v>2372</v>
      </c>
    </row>
    <row r="140" spans="1:69" customFormat="1" ht="13" x14ac:dyDescent="0.3">
      <c r="A140" s="2" t="s">
        <v>1801</v>
      </c>
      <c r="B140" s="2" t="s">
        <v>2334</v>
      </c>
      <c r="C140" s="2">
        <v>3</v>
      </c>
      <c r="D140" s="2" t="s">
        <v>2193</v>
      </c>
      <c r="E140" s="2"/>
      <c r="F140" s="2"/>
      <c r="G140" s="2" t="s">
        <v>1453</v>
      </c>
      <c r="H140" s="2" t="s">
        <v>1452</v>
      </c>
      <c r="I140" s="2"/>
      <c r="J140" s="2"/>
      <c r="K140" s="2" t="s">
        <v>1774</v>
      </c>
      <c r="L140" s="2" t="s">
        <v>435</v>
      </c>
      <c r="M140" s="2">
        <v>2.2000000000000002</v>
      </c>
      <c r="N140" s="2" t="s">
        <v>435</v>
      </c>
      <c r="O140" s="2" t="s">
        <v>435</v>
      </c>
      <c r="P140" s="2" t="s">
        <v>1631</v>
      </c>
      <c r="Q140" s="2" t="s">
        <v>435</v>
      </c>
      <c r="R140" s="2" t="s">
        <v>435</v>
      </c>
      <c r="S140" s="69" t="s">
        <v>435</v>
      </c>
      <c r="T140" s="2" t="s">
        <v>435</v>
      </c>
      <c r="U140" s="2" t="s">
        <v>435</v>
      </c>
      <c r="V140" s="2" t="s">
        <v>435</v>
      </c>
      <c r="W140" s="2" t="s">
        <v>2024</v>
      </c>
      <c r="X140" s="2"/>
      <c r="Y140" s="2" t="s">
        <v>1040</v>
      </c>
      <c r="Z140" s="2" t="s">
        <v>435</v>
      </c>
      <c r="AA140" s="2" t="s">
        <v>1040</v>
      </c>
      <c r="AB140" s="2" t="s">
        <v>435</v>
      </c>
      <c r="AC140" s="2" t="s">
        <v>1782</v>
      </c>
      <c r="AD140" t="s">
        <v>435</v>
      </c>
      <c r="AE140" s="2" t="s">
        <v>435</v>
      </c>
      <c r="AF140" t="s">
        <v>435</v>
      </c>
      <c r="AJ140" s="2">
        <v>2.6</v>
      </c>
      <c r="AK140" s="2">
        <v>2.31</v>
      </c>
      <c r="AL140" s="2">
        <v>2.5</v>
      </c>
      <c r="AM140" s="2">
        <v>2.2599999999999998</v>
      </c>
      <c r="AO140" s="133" t="s">
        <v>1629</v>
      </c>
      <c r="AP140" t="s">
        <v>2056</v>
      </c>
      <c r="AQ140" t="s">
        <v>1650</v>
      </c>
      <c r="AR140" t="s">
        <v>1650</v>
      </c>
      <c r="AS140" t="s">
        <v>435</v>
      </c>
      <c r="AT140" t="s">
        <v>435</v>
      </c>
      <c r="AU140" t="s">
        <v>435</v>
      </c>
      <c r="AV140" t="s">
        <v>435</v>
      </c>
      <c r="AW140" t="s">
        <v>435</v>
      </c>
      <c r="AX140" t="s">
        <v>435</v>
      </c>
      <c r="AY140" s="418" t="s">
        <v>435</v>
      </c>
      <c r="AZ140" t="s">
        <v>2056</v>
      </c>
      <c r="BA140" t="s">
        <v>1650</v>
      </c>
      <c r="BB140" t="s">
        <v>435</v>
      </c>
      <c r="BC140" t="s">
        <v>435</v>
      </c>
      <c r="BD140" t="s">
        <v>435</v>
      </c>
      <c r="BE140" s="2" t="s">
        <v>435</v>
      </c>
      <c r="BH140" t="s">
        <v>435</v>
      </c>
      <c r="BL140" s="2" t="s">
        <v>435</v>
      </c>
      <c r="BM140" t="s">
        <v>435</v>
      </c>
      <c r="BO140" s="2"/>
      <c r="BP140" t="s">
        <v>2371</v>
      </c>
      <c r="BQ140" t="s">
        <v>2372</v>
      </c>
    </row>
    <row r="141" spans="1:69" customFormat="1" ht="12.5" x14ac:dyDescent="0.25">
      <c r="A141" s="2" t="s">
        <v>1800</v>
      </c>
      <c r="B141" s="2" t="s">
        <v>2326</v>
      </c>
      <c r="C141" s="2">
        <v>3</v>
      </c>
      <c r="D141" s="2" t="s">
        <v>2194</v>
      </c>
      <c r="E141" s="2"/>
      <c r="F141" s="2"/>
      <c r="G141" s="2" t="s">
        <v>1451</v>
      </c>
      <c r="H141" s="2" t="s">
        <v>1450</v>
      </c>
      <c r="I141" s="2"/>
      <c r="J141" s="2"/>
      <c r="K141" s="2" t="s">
        <v>1034</v>
      </c>
      <c r="L141" s="2" t="s">
        <v>435</v>
      </c>
      <c r="M141" s="2">
        <v>1.8</v>
      </c>
      <c r="N141" s="2"/>
      <c r="O141" s="2" t="s">
        <v>1039</v>
      </c>
      <c r="P141" s="2" t="s">
        <v>1631</v>
      </c>
      <c r="Q141" s="2"/>
      <c r="R141" s="2" t="s">
        <v>1036</v>
      </c>
      <c r="S141" s="69">
        <v>1</v>
      </c>
      <c r="T141" s="2" t="s">
        <v>1040</v>
      </c>
      <c r="U141" s="2"/>
      <c r="V141" s="2" t="s">
        <v>435</v>
      </c>
      <c r="W141" s="2" t="s">
        <v>2023</v>
      </c>
      <c r="X141" s="2">
        <v>0</v>
      </c>
      <c r="Y141" s="2" t="s">
        <v>1040</v>
      </c>
      <c r="Z141" s="2" t="s">
        <v>435</v>
      </c>
      <c r="AA141" s="2" t="s">
        <v>1040</v>
      </c>
      <c r="AB141" s="2" t="s">
        <v>435</v>
      </c>
      <c r="AC141" s="2" t="s">
        <v>1661</v>
      </c>
      <c r="AE141" s="2" t="s">
        <v>435</v>
      </c>
      <c r="AF141" t="s">
        <v>435</v>
      </c>
      <c r="AJ141" s="480" t="s">
        <v>435</v>
      </c>
      <c r="AK141" s="480" t="s">
        <v>435</v>
      </c>
      <c r="AL141" s="133">
        <v>1.25</v>
      </c>
      <c r="AM141" s="133">
        <v>2.2000000000000002</v>
      </c>
      <c r="AO141" t="s">
        <v>2103</v>
      </c>
      <c r="AP141" t="s">
        <v>2056</v>
      </c>
      <c r="AT141" t="s">
        <v>1040</v>
      </c>
      <c r="AU141" t="s">
        <v>1040</v>
      </c>
      <c r="AV141" t="s">
        <v>435</v>
      </c>
      <c r="AW141" t="s">
        <v>435</v>
      </c>
      <c r="AX141" t="s">
        <v>435</v>
      </c>
      <c r="AY141" t="s">
        <v>2012</v>
      </c>
      <c r="BB141" t="s">
        <v>1630</v>
      </c>
      <c r="BC141" t="s">
        <v>1628</v>
      </c>
      <c r="BE141" s="2"/>
      <c r="BH141" t="s">
        <v>2049</v>
      </c>
      <c r="BK141" t="s">
        <v>1780</v>
      </c>
      <c r="BL141" s="2" t="s">
        <v>435</v>
      </c>
      <c r="BM141" t="s">
        <v>435</v>
      </c>
      <c r="BO141" s="2"/>
      <c r="BP141" t="s">
        <v>2117</v>
      </c>
      <c r="BQ141" t="s">
        <v>2349</v>
      </c>
    </row>
    <row r="142" spans="1:69" customFormat="1" ht="12.5" x14ac:dyDescent="0.25">
      <c r="A142" s="2" t="s">
        <v>1799</v>
      </c>
      <c r="B142" s="2" t="s">
        <v>2326</v>
      </c>
      <c r="C142" s="2">
        <v>3</v>
      </c>
      <c r="D142" s="2" t="s">
        <v>2195</v>
      </c>
      <c r="E142" s="2" t="s">
        <v>1449</v>
      </c>
      <c r="F142" s="2" t="s">
        <v>931</v>
      </c>
      <c r="G142" s="2"/>
      <c r="H142" s="2"/>
      <c r="I142" s="2"/>
      <c r="J142" s="2"/>
      <c r="K142" s="2" t="s">
        <v>1034</v>
      </c>
      <c r="L142" s="2" t="s">
        <v>435</v>
      </c>
      <c r="M142" s="2">
        <v>1.8</v>
      </c>
      <c r="N142" s="2" t="s">
        <v>435</v>
      </c>
      <c r="O142" s="2" t="s">
        <v>1039</v>
      </c>
      <c r="P142" s="2" t="s">
        <v>1631</v>
      </c>
      <c r="Q142" s="2" t="s">
        <v>435</v>
      </c>
      <c r="R142" s="2" t="s">
        <v>1651</v>
      </c>
      <c r="S142" s="69">
        <v>2</v>
      </c>
      <c r="T142" s="2" t="s">
        <v>1040</v>
      </c>
      <c r="U142" s="2" t="s">
        <v>435</v>
      </c>
      <c r="V142" s="2" t="s">
        <v>435</v>
      </c>
      <c r="W142" s="2" t="s">
        <v>2023</v>
      </c>
      <c r="X142" s="2">
        <v>0</v>
      </c>
      <c r="Y142" s="2" t="s">
        <v>1040</v>
      </c>
      <c r="Z142" s="2" t="s">
        <v>435</v>
      </c>
      <c r="AA142" s="2" t="s">
        <v>1040</v>
      </c>
      <c r="AB142" s="2" t="s">
        <v>435</v>
      </c>
      <c r="AC142" s="2" t="s">
        <v>1661</v>
      </c>
      <c r="AD142" t="s">
        <v>435</v>
      </c>
      <c r="AE142" s="2" t="s">
        <v>435</v>
      </c>
      <c r="AF142" t="s">
        <v>435</v>
      </c>
      <c r="AJ142" s="2">
        <v>1.7</v>
      </c>
      <c r="AK142" s="2">
        <v>3.26</v>
      </c>
      <c r="AL142" s="2">
        <v>1</v>
      </c>
      <c r="AM142" s="2">
        <v>2.2000000000000002</v>
      </c>
      <c r="AO142" t="s">
        <v>1629</v>
      </c>
      <c r="AP142" t="s">
        <v>2056</v>
      </c>
      <c r="AQ142" t="s">
        <v>1650</v>
      </c>
      <c r="AR142" t="s">
        <v>1650</v>
      </c>
      <c r="AS142" t="s">
        <v>1717</v>
      </c>
      <c r="AT142" t="s">
        <v>1040</v>
      </c>
      <c r="AU142" t="s">
        <v>1040</v>
      </c>
      <c r="AV142" t="s">
        <v>435</v>
      </c>
      <c r="AW142" t="s">
        <v>435</v>
      </c>
      <c r="AX142" t="s">
        <v>435</v>
      </c>
      <c r="AY142" t="s">
        <v>2012</v>
      </c>
      <c r="AZ142" t="s">
        <v>435</v>
      </c>
      <c r="BA142" t="s">
        <v>2116</v>
      </c>
      <c r="BB142" t="s">
        <v>1630</v>
      </c>
      <c r="BC142" t="s">
        <v>1628</v>
      </c>
      <c r="BE142" s="2" t="s">
        <v>435</v>
      </c>
      <c r="BH142" t="s">
        <v>2049</v>
      </c>
      <c r="BK142" t="s">
        <v>1780</v>
      </c>
      <c r="BL142" s="2" t="s">
        <v>435</v>
      </c>
      <c r="BM142" t="s">
        <v>435</v>
      </c>
      <c r="BO142" s="2"/>
      <c r="BP142" t="s">
        <v>2196</v>
      </c>
      <c r="BQ142" t="s">
        <v>2197</v>
      </c>
    </row>
    <row r="143" spans="1:69" customFormat="1" ht="12.5" x14ac:dyDescent="0.25">
      <c r="A143" s="2" t="s">
        <v>1798</v>
      </c>
      <c r="B143" s="2" t="s">
        <v>2326</v>
      </c>
      <c r="C143" s="2">
        <v>3</v>
      </c>
      <c r="D143" s="2" t="s">
        <v>2198</v>
      </c>
      <c r="E143" s="2" t="s">
        <v>1448</v>
      </c>
      <c r="F143" s="2" t="s">
        <v>1771</v>
      </c>
      <c r="G143" s="2"/>
      <c r="H143" s="2"/>
      <c r="I143" s="2"/>
      <c r="J143" s="2"/>
      <c r="K143" s="2" t="s">
        <v>1034</v>
      </c>
      <c r="L143" s="2" t="s">
        <v>2404</v>
      </c>
      <c r="M143" s="2">
        <v>1.8</v>
      </c>
      <c r="N143" s="2" t="s">
        <v>435</v>
      </c>
      <c r="O143" s="2" t="s">
        <v>435</v>
      </c>
      <c r="P143" s="2" t="s">
        <v>1631</v>
      </c>
      <c r="Q143" s="2" t="s">
        <v>435</v>
      </c>
      <c r="R143" s="2" t="s">
        <v>1036</v>
      </c>
      <c r="S143" s="69">
        <v>1</v>
      </c>
      <c r="T143" s="2" t="s">
        <v>1040</v>
      </c>
      <c r="U143" s="2" t="s">
        <v>435</v>
      </c>
      <c r="V143" s="2" t="s">
        <v>435</v>
      </c>
      <c r="W143" s="2" t="s">
        <v>2023</v>
      </c>
      <c r="X143" s="2">
        <v>0</v>
      </c>
      <c r="Y143" s="2" t="s">
        <v>1040</v>
      </c>
      <c r="Z143" s="2" t="s">
        <v>435</v>
      </c>
      <c r="AA143" s="2" t="s">
        <v>1040</v>
      </c>
      <c r="AB143" s="2" t="s">
        <v>435</v>
      </c>
      <c r="AC143" s="2" t="s">
        <v>1661</v>
      </c>
      <c r="AD143" t="s">
        <v>435</v>
      </c>
      <c r="AE143" s="2" t="s">
        <v>435</v>
      </c>
      <c r="AF143" t="s">
        <v>435</v>
      </c>
      <c r="AJ143" s="2">
        <v>1.45</v>
      </c>
      <c r="AK143" s="2">
        <v>3.26</v>
      </c>
      <c r="AL143" s="2">
        <v>1.2</v>
      </c>
      <c r="AM143" s="2">
        <v>2.2000000000000002</v>
      </c>
      <c r="AO143" t="s">
        <v>1629</v>
      </c>
      <c r="AP143" t="s">
        <v>2048</v>
      </c>
      <c r="AQ143" t="s">
        <v>1650</v>
      </c>
      <c r="AR143" t="s">
        <v>1650</v>
      </c>
      <c r="AS143" t="s">
        <v>1717</v>
      </c>
      <c r="AT143" t="s">
        <v>435</v>
      </c>
      <c r="AU143" t="s">
        <v>435</v>
      </c>
      <c r="AV143" t="s">
        <v>435</v>
      </c>
      <c r="AW143" t="s">
        <v>435</v>
      </c>
      <c r="AX143" t="s">
        <v>435</v>
      </c>
      <c r="AY143" t="s">
        <v>2013</v>
      </c>
      <c r="AZ143" t="s">
        <v>435</v>
      </c>
      <c r="BA143" t="s">
        <v>2110</v>
      </c>
      <c r="BB143" t="s">
        <v>1630</v>
      </c>
      <c r="BC143" t="s">
        <v>1628</v>
      </c>
      <c r="BE143" s="2" t="s">
        <v>435</v>
      </c>
      <c r="BH143" t="s">
        <v>2049</v>
      </c>
      <c r="BL143" s="2" t="s">
        <v>435</v>
      </c>
      <c r="BM143" t="s">
        <v>435</v>
      </c>
      <c r="BO143" s="2" t="s">
        <v>2403</v>
      </c>
      <c r="BP143" t="s">
        <v>2199</v>
      </c>
      <c r="BQ143" t="s">
        <v>2200</v>
      </c>
    </row>
    <row r="144" spans="1:69" customFormat="1" ht="12.5" x14ac:dyDescent="0.25">
      <c r="A144" s="2" t="s">
        <v>1797</v>
      </c>
      <c r="B144" s="2" t="s">
        <v>2326</v>
      </c>
      <c r="C144" s="2">
        <v>3</v>
      </c>
      <c r="D144" s="2" t="s">
        <v>2201</v>
      </c>
      <c r="E144" s="2" t="s">
        <v>1447</v>
      </c>
      <c r="F144" s="2" t="s">
        <v>1770</v>
      </c>
      <c r="G144" s="2"/>
      <c r="H144" s="2"/>
      <c r="I144" s="2"/>
      <c r="J144" s="2"/>
      <c r="K144" s="2" t="s">
        <v>1034</v>
      </c>
      <c r="L144" s="2" t="s">
        <v>2404</v>
      </c>
      <c r="M144" s="2">
        <v>1.8</v>
      </c>
      <c r="N144" s="2" t="s">
        <v>435</v>
      </c>
      <c r="O144" s="2" t="s">
        <v>435</v>
      </c>
      <c r="P144" s="2" t="s">
        <v>1631</v>
      </c>
      <c r="Q144" s="2" t="s">
        <v>435</v>
      </c>
      <c r="R144" s="2" t="s">
        <v>1036</v>
      </c>
      <c r="S144" s="69">
        <v>1</v>
      </c>
      <c r="T144" s="2" t="s">
        <v>1040</v>
      </c>
      <c r="U144" s="2" t="s">
        <v>435</v>
      </c>
      <c r="V144" s="2" t="s">
        <v>435</v>
      </c>
      <c r="W144" s="2" t="s">
        <v>2023</v>
      </c>
      <c r="X144" s="2">
        <v>0</v>
      </c>
      <c r="Y144" s="2" t="s">
        <v>1040</v>
      </c>
      <c r="Z144" s="2" t="s">
        <v>435</v>
      </c>
      <c r="AA144" s="2" t="s">
        <v>1040</v>
      </c>
      <c r="AB144" s="2" t="s">
        <v>435</v>
      </c>
      <c r="AC144" s="2" t="s">
        <v>1661</v>
      </c>
      <c r="AD144" t="s">
        <v>435</v>
      </c>
      <c r="AE144" s="2" t="s">
        <v>435</v>
      </c>
      <c r="AF144" t="s">
        <v>435</v>
      </c>
      <c r="AJ144" s="2">
        <v>1.45</v>
      </c>
      <c r="AK144" s="2">
        <v>3.26</v>
      </c>
      <c r="AL144" s="2">
        <v>1.2</v>
      </c>
      <c r="AM144" s="2">
        <v>2.2000000000000002</v>
      </c>
      <c r="AO144" t="s">
        <v>1629</v>
      </c>
      <c r="AP144" t="s">
        <v>2048</v>
      </c>
      <c r="AQ144" t="s">
        <v>1650</v>
      </c>
      <c r="AR144" t="s">
        <v>1650</v>
      </c>
      <c r="AS144" t="s">
        <v>1717</v>
      </c>
      <c r="AT144" t="s">
        <v>435</v>
      </c>
      <c r="AU144" t="s">
        <v>435</v>
      </c>
      <c r="AV144" t="s">
        <v>435</v>
      </c>
      <c r="AW144" t="s">
        <v>435</v>
      </c>
      <c r="AX144" t="s">
        <v>435</v>
      </c>
      <c r="AY144" t="s">
        <v>2013</v>
      </c>
      <c r="AZ144" t="s">
        <v>435</v>
      </c>
      <c r="BA144" t="s">
        <v>2110</v>
      </c>
      <c r="BB144" t="s">
        <v>1630</v>
      </c>
      <c r="BC144" t="s">
        <v>1628</v>
      </c>
      <c r="BE144" s="2" t="s">
        <v>435</v>
      </c>
      <c r="BH144" t="s">
        <v>2049</v>
      </c>
      <c r="BL144" s="2" t="s">
        <v>435</v>
      </c>
      <c r="BM144" t="s">
        <v>435</v>
      </c>
      <c r="BO144" s="2" t="s">
        <v>2403</v>
      </c>
      <c r="BP144" t="s">
        <v>2199</v>
      </c>
      <c r="BQ144" t="s">
        <v>2200</v>
      </c>
    </row>
    <row r="145" spans="1:69" customFormat="1" ht="12.5" x14ac:dyDescent="0.25">
      <c r="A145" s="2" t="s">
        <v>1796</v>
      </c>
      <c r="B145" s="2" t="s">
        <v>2326</v>
      </c>
      <c r="C145" s="2">
        <v>3</v>
      </c>
      <c r="D145" s="2" t="s">
        <v>2202</v>
      </c>
      <c r="E145" s="2" t="s">
        <v>1446</v>
      </c>
      <c r="F145" s="2" t="s">
        <v>1769</v>
      </c>
      <c r="G145" s="2"/>
      <c r="H145" s="2"/>
      <c r="I145" s="2"/>
      <c r="J145" s="2"/>
      <c r="K145" s="2" t="s">
        <v>1034</v>
      </c>
      <c r="L145" s="2" t="s">
        <v>2404</v>
      </c>
      <c r="M145" s="2">
        <v>1.8</v>
      </c>
      <c r="N145" s="2" t="s">
        <v>435</v>
      </c>
      <c r="O145" s="2" t="s">
        <v>435</v>
      </c>
      <c r="P145" s="2" t="s">
        <v>1631</v>
      </c>
      <c r="Q145" s="2" t="s">
        <v>435</v>
      </c>
      <c r="R145" s="2" t="s">
        <v>1036</v>
      </c>
      <c r="S145" s="69">
        <v>1</v>
      </c>
      <c r="T145" s="2" t="s">
        <v>1040</v>
      </c>
      <c r="U145" s="2" t="s">
        <v>435</v>
      </c>
      <c r="V145" s="2" t="s">
        <v>435</v>
      </c>
      <c r="W145" s="2" t="s">
        <v>2023</v>
      </c>
      <c r="X145" s="2">
        <v>0</v>
      </c>
      <c r="Y145" s="2" t="s">
        <v>1040</v>
      </c>
      <c r="Z145" s="2" t="s">
        <v>435</v>
      </c>
      <c r="AA145" s="2" t="s">
        <v>1040</v>
      </c>
      <c r="AB145" s="2" t="s">
        <v>435</v>
      </c>
      <c r="AC145" s="2" t="s">
        <v>1661</v>
      </c>
      <c r="AD145" t="s">
        <v>435</v>
      </c>
      <c r="AE145" s="2" t="s">
        <v>435</v>
      </c>
      <c r="AF145" t="s">
        <v>435</v>
      </c>
      <c r="AJ145" s="2">
        <v>1.45</v>
      </c>
      <c r="AK145" s="2">
        <v>3.26</v>
      </c>
      <c r="AL145" s="2">
        <v>1.2</v>
      </c>
      <c r="AM145" s="2">
        <v>2.2000000000000002</v>
      </c>
      <c r="AO145" t="s">
        <v>1629</v>
      </c>
      <c r="AP145" t="s">
        <v>2048</v>
      </c>
      <c r="AQ145" t="s">
        <v>1650</v>
      </c>
      <c r="AR145" t="s">
        <v>1650</v>
      </c>
      <c r="AS145" t="s">
        <v>1717</v>
      </c>
      <c r="AT145" t="s">
        <v>435</v>
      </c>
      <c r="AU145" t="s">
        <v>435</v>
      </c>
      <c r="AV145" t="s">
        <v>435</v>
      </c>
      <c r="AW145" t="s">
        <v>435</v>
      </c>
      <c r="AX145" t="s">
        <v>435</v>
      </c>
      <c r="AY145" t="s">
        <v>2013</v>
      </c>
      <c r="AZ145" t="s">
        <v>435</v>
      </c>
      <c r="BA145" t="s">
        <v>2110</v>
      </c>
      <c r="BB145" t="s">
        <v>1630</v>
      </c>
      <c r="BC145" t="s">
        <v>1628</v>
      </c>
      <c r="BE145" s="2" t="s">
        <v>435</v>
      </c>
      <c r="BH145" t="s">
        <v>2049</v>
      </c>
      <c r="BL145" s="2" t="s">
        <v>435</v>
      </c>
      <c r="BM145" t="s">
        <v>435</v>
      </c>
      <c r="BO145" s="2" t="s">
        <v>2403</v>
      </c>
      <c r="BP145" t="s">
        <v>2199</v>
      </c>
      <c r="BQ145" t="s">
        <v>2200</v>
      </c>
    </row>
    <row r="146" spans="1:69" customFormat="1" ht="12.5" x14ac:dyDescent="0.25">
      <c r="A146" s="2" t="s">
        <v>1795</v>
      </c>
      <c r="B146" s="2" t="s">
        <v>2326</v>
      </c>
      <c r="C146" s="2">
        <v>3</v>
      </c>
      <c r="D146" s="2" t="s">
        <v>2203</v>
      </c>
      <c r="E146" s="2" t="s">
        <v>1424</v>
      </c>
      <c r="F146" s="2" t="s">
        <v>1737</v>
      </c>
      <c r="G146" s="2"/>
      <c r="H146" s="2"/>
      <c r="I146" s="2"/>
      <c r="J146" s="2"/>
      <c r="K146" s="2" t="s">
        <v>1034</v>
      </c>
      <c r="L146" s="2" t="s">
        <v>435</v>
      </c>
      <c r="M146" s="2">
        <v>1.8</v>
      </c>
      <c r="N146" s="2" t="s">
        <v>435</v>
      </c>
      <c r="O146" s="2" t="s">
        <v>1039</v>
      </c>
      <c r="P146" s="2" t="s">
        <v>1631</v>
      </c>
      <c r="Q146" s="2" t="s">
        <v>435</v>
      </c>
      <c r="R146" s="2" t="s">
        <v>1036</v>
      </c>
      <c r="S146" s="69">
        <v>1</v>
      </c>
      <c r="T146" s="2" t="s">
        <v>1040</v>
      </c>
      <c r="U146" s="2" t="s">
        <v>435</v>
      </c>
      <c r="V146" s="2" t="s">
        <v>435</v>
      </c>
      <c r="W146" s="2" t="s">
        <v>2023</v>
      </c>
      <c r="X146" s="2">
        <v>0</v>
      </c>
      <c r="Y146" s="2" t="s">
        <v>1040</v>
      </c>
      <c r="Z146" s="2" t="s">
        <v>435</v>
      </c>
      <c r="AA146" s="2" t="s">
        <v>1040</v>
      </c>
      <c r="AB146" s="2" t="s">
        <v>435</v>
      </c>
      <c r="AC146" s="2" t="s">
        <v>1661</v>
      </c>
      <c r="AD146" t="s">
        <v>435</v>
      </c>
      <c r="AE146" s="2" t="s">
        <v>435</v>
      </c>
      <c r="AF146" t="s">
        <v>435</v>
      </c>
      <c r="AJ146" s="2">
        <v>1.45</v>
      </c>
      <c r="AK146" s="2">
        <v>3.36</v>
      </c>
      <c r="AL146" s="2">
        <v>1.2</v>
      </c>
      <c r="AM146" s="2">
        <v>2.2000000000000002</v>
      </c>
      <c r="AO146" t="s">
        <v>1629</v>
      </c>
      <c r="AP146" t="s">
        <v>2048</v>
      </c>
      <c r="AQ146" t="s">
        <v>1650</v>
      </c>
      <c r="AR146" t="s">
        <v>1650</v>
      </c>
      <c r="AS146" t="s">
        <v>1717</v>
      </c>
      <c r="AT146" t="s">
        <v>435</v>
      </c>
      <c r="AU146" t="s">
        <v>435</v>
      </c>
      <c r="AV146" t="s">
        <v>435</v>
      </c>
      <c r="AW146" t="s">
        <v>435</v>
      </c>
      <c r="AX146" t="s">
        <v>435</v>
      </c>
      <c r="AY146" t="s">
        <v>2013</v>
      </c>
      <c r="AZ146" t="s">
        <v>435</v>
      </c>
      <c r="BA146" t="s">
        <v>2110</v>
      </c>
      <c r="BB146" t="s">
        <v>1628</v>
      </c>
      <c r="BC146" t="s">
        <v>1628</v>
      </c>
      <c r="BE146" s="2" t="s">
        <v>435</v>
      </c>
      <c r="BH146" t="s">
        <v>2049</v>
      </c>
      <c r="BK146" t="s">
        <v>1780</v>
      </c>
      <c r="BL146" s="2" t="s">
        <v>435</v>
      </c>
      <c r="BM146" t="s">
        <v>435</v>
      </c>
      <c r="BO146" s="2"/>
      <c r="BP146" t="s">
        <v>2111</v>
      </c>
      <c r="BQ146" t="s">
        <v>2112</v>
      </c>
    </row>
    <row r="147" spans="1:69" customFormat="1" ht="12.5" x14ac:dyDescent="0.25">
      <c r="A147" s="2" t="s">
        <v>1794</v>
      </c>
      <c r="B147" s="2" t="s">
        <v>2326</v>
      </c>
      <c r="C147" s="2">
        <v>3</v>
      </c>
      <c r="D147" s="2" t="s">
        <v>2204</v>
      </c>
      <c r="E147" s="2"/>
      <c r="F147" s="2"/>
      <c r="G147" s="2" t="s">
        <v>1423</v>
      </c>
      <c r="H147" s="2" t="s">
        <v>1735</v>
      </c>
      <c r="I147" s="2"/>
      <c r="J147" s="2"/>
      <c r="K147" s="2" t="s">
        <v>1034</v>
      </c>
      <c r="L147" s="2" t="s">
        <v>435</v>
      </c>
      <c r="M147" s="2">
        <v>1.8</v>
      </c>
      <c r="N147" s="2" t="s">
        <v>435</v>
      </c>
      <c r="O147" s="2" t="s">
        <v>1039</v>
      </c>
      <c r="P147" s="2" t="s">
        <v>1631</v>
      </c>
      <c r="Q147" s="2" t="s">
        <v>435</v>
      </c>
      <c r="R147" s="2" t="s">
        <v>1037</v>
      </c>
      <c r="S147" s="69">
        <v>1</v>
      </c>
      <c r="T147" s="2" t="s">
        <v>1040</v>
      </c>
      <c r="U147" s="2" t="s">
        <v>435</v>
      </c>
      <c r="V147" s="2" t="s">
        <v>435</v>
      </c>
      <c r="W147" s="2" t="s">
        <v>2023</v>
      </c>
      <c r="X147" s="2">
        <v>0</v>
      </c>
      <c r="Y147" s="2" t="s">
        <v>1040</v>
      </c>
      <c r="Z147" s="2" t="s">
        <v>435</v>
      </c>
      <c r="AA147" s="2" t="s">
        <v>1040</v>
      </c>
      <c r="AB147" s="2" t="s">
        <v>435</v>
      </c>
      <c r="AC147" s="2" t="s">
        <v>1661</v>
      </c>
      <c r="AD147" t="s">
        <v>435</v>
      </c>
      <c r="AE147" s="2" t="s">
        <v>435</v>
      </c>
      <c r="AF147" t="s">
        <v>435</v>
      </c>
      <c r="AJ147" s="2">
        <v>1.45</v>
      </c>
      <c r="AK147" s="2">
        <v>3.36</v>
      </c>
      <c r="AL147" s="2">
        <v>1.2</v>
      </c>
      <c r="AM147" s="2">
        <v>2.2000000000000002</v>
      </c>
      <c r="AO147" t="s">
        <v>1629</v>
      </c>
      <c r="AP147" t="s">
        <v>2048</v>
      </c>
      <c r="AQ147" t="s">
        <v>1650</v>
      </c>
      <c r="AR147" t="s">
        <v>1650</v>
      </c>
      <c r="AS147" t="s">
        <v>1717</v>
      </c>
      <c r="AT147" t="s">
        <v>435</v>
      </c>
      <c r="AU147" t="s">
        <v>435</v>
      </c>
      <c r="AV147" t="s">
        <v>435</v>
      </c>
      <c r="AW147" t="s">
        <v>435</v>
      </c>
      <c r="AX147" t="s">
        <v>435</v>
      </c>
      <c r="AY147" t="s">
        <v>2013</v>
      </c>
      <c r="AZ147" t="s">
        <v>435</v>
      </c>
      <c r="BA147" t="s">
        <v>2110</v>
      </c>
      <c r="BB147" t="s">
        <v>1628</v>
      </c>
      <c r="BC147" t="s">
        <v>1628</v>
      </c>
      <c r="BE147" s="2" t="s">
        <v>435</v>
      </c>
      <c r="BH147" t="s">
        <v>2049</v>
      </c>
      <c r="BK147" t="s">
        <v>1780</v>
      </c>
      <c r="BL147" s="2" t="s">
        <v>435</v>
      </c>
      <c r="BM147" t="s">
        <v>435</v>
      </c>
      <c r="BO147" s="2"/>
      <c r="BP147" t="s">
        <v>2111</v>
      </c>
      <c r="BQ147" t="s">
        <v>2112</v>
      </c>
    </row>
    <row r="148" spans="1:69" customFormat="1" ht="12.5" x14ac:dyDescent="0.25">
      <c r="A148" s="2" t="s">
        <v>1793</v>
      </c>
      <c r="B148" s="2" t="s">
        <v>2326</v>
      </c>
      <c r="C148" s="2">
        <v>3</v>
      </c>
      <c r="D148" s="2" t="s">
        <v>2205</v>
      </c>
      <c r="E148" s="2"/>
      <c r="F148" s="2"/>
      <c r="G148" s="2" t="s">
        <v>1722</v>
      </c>
      <c r="H148" s="2" t="s">
        <v>1721</v>
      </c>
      <c r="I148" s="2"/>
      <c r="J148" s="2"/>
      <c r="K148" s="2" t="s">
        <v>1034</v>
      </c>
      <c r="L148" s="2" t="s">
        <v>435</v>
      </c>
      <c r="M148" s="2">
        <v>1.8</v>
      </c>
      <c r="N148" s="2" t="s">
        <v>435</v>
      </c>
      <c r="O148" s="2" t="s">
        <v>435</v>
      </c>
      <c r="P148" s="2" t="s">
        <v>1631</v>
      </c>
      <c r="Q148" s="2" t="s">
        <v>435</v>
      </c>
      <c r="R148" s="2" t="s">
        <v>1655</v>
      </c>
      <c r="S148" s="69">
        <v>2</v>
      </c>
      <c r="T148" s="2" t="s">
        <v>1040</v>
      </c>
      <c r="U148" s="2" t="s">
        <v>435</v>
      </c>
      <c r="V148" s="2" t="s">
        <v>435</v>
      </c>
      <c r="W148" s="2" t="s">
        <v>2023</v>
      </c>
      <c r="X148" s="2"/>
      <c r="Y148" s="2" t="s">
        <v>1040</v>
      </c>
      <c r="Z148" s="2" t="s">
        <v>435</v>
      </c>
      <c r="AA148" s="2" t="s">
        <v>1040</v>
      </c>
      <c r="AB148" s="2" t="s">
        <v>435</v>
      </c>
      <c r="AC148" s="2" t="s">
        <v>1661</v>
      </c>
      <c r="AD148" t="s">
        <v>435</v>
      </c>
      <c r="AE148" s="2" t="s">
        <v>435</v>
      </c>
      <c r="AF148" t="s">
        <v>435</v>
      </c>
      <c r="AJ148" s="2">
        <v>2.2999999999999998</v>
      </c>
      <c r="AK148" s="2">
        <v>2.2599999999999998</v>
      </c>
      <c r="AL148" s="2">
        <v>2</v>
      </c>
      <c r="AM148" s="2">
        <v>2.2000000000000002</v>
      </c>
      <c r="AO148" t="s">
        <v>1629</v>
      </c>
      <c r="AP148" t="s">
        <v>2048</v>
      </c>
      <c r="AQ148" t="s">
        <v>1650</v>
      </c>
      <c r="AR148" t="s">
        <v>1650</v>
      </c>
      <c r="AS148" t="s">
        <v>435</v>
      </c>
      <c r="AT148" t="s">
        <v>435</v>
      </c>
      <c r="AU148" t="s">
        <v>435</v>
      </c>
      <c r="AV148" t="s">
        <v>435</v>
      </c>
      <c r="AW148" t="s">
        <v>435</v>
      </c>
      <c r="AX148" t="s">
        <v>435</v>
      </c>
      <c r="AY148" t="s">
        <v>2013</v>
      </c>
      <c r="AZ148" t="s">
        <v>435</v>
      </c>
      <c r="BA148" t="s">
        <v>2110</v>
      </c>
      <c r="BB148" t="s">
        <v>1630</v>
      </c>
      <c r="BC148" s="133" t="s">
        <v>1628</v>
      </c>
      <c r="BE148" s="2" t="s">
        <v>435</v>
      </c>
      <c r="BH148" t="s">
        <v>2049</v>
      </c>
      <c r="BK148" t="s">
        <v>1780</v>
      </c>
      <c r="BL148" s="2" t="s">
        <v>435</v>
      </c>
      <c r="BM148" t="s">
        <v>435</v>
      </c>
      <c r="BO148" s="2"/>
      <c r="BP148" t="s">
        <v>2206</v>
      </c>
      <c r="BQ148" t="s">
        <v>2207</v>
      </c>
    </row>
    <row r="149" spans="1:69" customFormat="1" ht="12.5" x14ac:dyDescent="0.25">
      <c r="A149" s="2" t="s">
        <v>1792</v>
      </c>
      <c r="B149" s="2" t="s">
        <v>2326</v>
      </c>
      <c r="C149" s="2">
        <v>3</v>
      </c>
      <c r="D149" s="2" t="s">
        <v>2208</v>
      </c>
      <c r="E149" s="2"/>
      <c r="F149" s="2"/>
      <c r="G149" s="2" t="s">
        <v>1408</v>
      </c>
      <c r="H149" s="2" t="s">
        <v>1407</v>
      </c>
      <c r="I149" s="2"/>
      <c r="J149" s="2"/>
      <c r="K149" s="2" t="s">
        <v>1034</v>
      </c>
      <c r="L149" s="2" t="s">
        <v>435</v>
      </c>
      <c r="M149" s="2">
        <v>1.8</v>
      </c>
      <c r="N149" s="2" t="s">
        <v>435</v>
      </c>
      <c r="O149" s="2" t="s">
        <v>435</v>
      </c>
      <c r="P149" s="2" t="s">
        <v>1631</v>
      </c>
      <c r="Q149" s="2" t="s">
        <v>435</v>
      </c>
      <c r="R149" s="2" t="s">
        <v>1655</v>
      </c>
      <c r="S149" s="69">
        <v>2</v>
      </c>
      <c r="T149" s="2" t="s">
        <v>1040</v>
      </c>
      <c r="U149" s="2" t="s">
        <v>2027</v>
      </c>
      <c r="V149" s="2" t="s">
        <v>435</v>
      </c>
      <c r="W149" s="2" t="s">
        <v>2023</v>
      </c>
      <c r="X149" s="2">
        <v>0</v>
      </c>
      <c r="Y149" s="2" t="s">
        <v>1040</v>
      </c>
      <c r="Z149" s="2" t="s">
        <v>435</v>
      </c>
      <c r="AA149" s="2" t="s">
        <v>1040</v>
      </c>
      <c r="AB149" s="2" t="s">
        <v>435</v>
      </c>
      <c r="AC149" s="2" t="s">
        <v>1661</v>
      </c>
      <c r="AD149" t="s">
        <v>435</v>
      </c>
      <c r="AE149" s="2" t="s">
        <v>435</v>
      </c>
      <c r="AF149" t="s">
        <v>435</v>
      </c>
      <c r="AJ149" s="2">
        <v>2.16</v>
      </c>
      <c r="AK149" s="2">
        <v>2.2599999999999998</v>
      </c>
      <c r="AL149" s="2">
        <v>1.8</v>
      </c>
      <c r="AM149" s="2">
        <v>2.2000000000000002</v>
      </c>
      <c r="AO149" t="s">
        <v>1629</v>
      </c>
      <c r="AP149" t="s">
        <v>2056</v>
      </c>
      <c r="AQ149" t="s">
        <v>1650</v>
      </c>
      <c r="AR149" t="s">
        <v>1650</v>
      </c>
      <c r="AS149" t="s">
        <v>435</v>
      </c>
      <c r="AT149" t="s">
        <v>1040</v>
      </c>
      <c r="AU149" t="s">
        <v>1040</v>
      </c>
      <c r="AV149" t="s">
        <v>435</v>
      </c>
      <c r="AW149" t="s">
        <v>435</v>
      </c>
      <c r="AX149" t="s">
        <v>435</v>
      </c>
      <c r="AY149" t="s">
        <v>2012</v>
      </c>
      <c r="AZ149" t="s">
        <v>435</v>
      </c>
      <c r="BA149" t="s">
        <v>2116</v>
      </c>
      <c r="BB149" t="s">
        <v>1630</v>
      </c>
      <c r="BC149" s="133" t="s">
        <v>1628</v>
      </c>
      <c r="BE149" s="2" t="s">
        <v>435</v>
      </c>
      <c r="BH149" t="s">
        <v>2049</v>
      </c>
      <c r="BK149" t="s">
        <v>1780</v>
      </c>
      <c r="BL149" s="2" t="s">
        <v>435</v>
      </c>
      <c r="BM149" t="s">
        <v>435</v>
      </c>
      <c r="BO149" s="2"/>
      <c r="BP149" t="s">
        <v>2209</v>
      </c>
      <c r="BQ149" t="s">
        <v>2373</v>
      </c>
    </row>
    <row r="150" spans="1:69" customFormat="1" ht="12.5" x14ac:dyDescent="0.25">
      <c r="A150" s="2" t="s">
        <v>1791</v>
      </c>
      <c r="B150" s="2" t="s">
        <v>2326</v>
      </c>
      <c r="C150" s="2">
        <v>3</v>
      </c>
      <c r="D150" s="2" t="s">
        <v>2210</v>
      </c>
      <c r="E150" s="2" t="s">
        <v>1408</v>
      </c>
      <c r="F150" s="2" t="s">
        <v>1407</v>
      </c>
      <c r="G150" s="2"/>
      <c r="H150" s="2"/>
      <c r="I150" s="2"/>
      <c r="J150" s="2"/>
      <c r="K150" s="2" t="s">
        <v>1034</v>
      </c>
      <c r="L150" s="2" t="s">
        <v>435</v>
      </c>
      <c r="M150" s="2">
        <v>1.8</v>
      </c>
      <c r="N150" s="2" t="s">
        <v>435</v>
      </c>
      <c r="O150" s="2" t="s">
        <v>435</v>
      </c>
      <c r="P150" s="2" t="s">
        <v>1631</v>
      </c>
      <c r="Q150" s="2" t="s">
        <v>435</v>
      </c>
      <c r="R150" s="2" t="s">
        <v>1655</v>
      </c>
      <c r="S150" s="69">
        <v>2</v>
      </c>
      <c r="T150" s="2" t="s">
        <v>1040</v>
      </c>
      <c r="U150" s="2" t="s">
        <v>2027</v>
      </c>
      <c r="V150" s="2" t="s">
        <v>435</v>
      </c>
      <c r="W150" s="2" t="s">
        <v>2023</v>
      </c>
      <c r="X150" s="2">
        <v>0</v>
      </c>
      <c r="Y150" s="2" t="s">
        <v>1040</v>
      </c>
      <c r="Z150" s="2" t="s">
        <v>435</v>
      </c>
      <c r="AA150" s="2" t="s">
        <v>1040</v>
      </c>
      <c r="AB150" s="2" t="s">
        <v>435</v>
      </c>
      <c r="AC150" s="2" t="s">
        <v>1661</v>
      </c>
      <c r="AD150" t="s">
        <v>435</v>
      </c>
      <c r="AE150" s="2" t="s">
        <v>435</v>
      </c>
      <c r="AF150" t="s">
        <v>435</v>
      </c>
      <c r="AJ150" s="2">
        <v>1.7</v>
      </c>
      <c r="AK150" s="2">
        <v>3.26</v>
      </c>
      <c r="AL150" s="2">
        <v>1</v>
      </c>
      <c r="AM150" s="2">
        <v>2.2000000000000002</v>
      </c>
      <c r="AO150" t="s">
        <v>1629</v>
      </c>
      <c r="AP150" t="s">
        <v>2056</v>
      </c>
      <c r="AQ150" t="s">
        <v>1650</v>
      </c>
      <c r="AR150" t="s">
        <v>1650</v>
      </c>
      <c r="AS150" t="s">
        <v>1717</v>
      </c>
      <c r="AT150" t="s">
        <v>1040</v>
      </c>
      <c r="AU150" t="s">
        <v>1040</v>
      </c>
      <c r="AV150" t="s">
        <v>435</v>
      </c>
      <c r="AW150" t="s">
        <v>435</v>
      </c>
      <c r="AX150" t="s">
        <v>435</v>
      </c>
      <c r="AY150" t="s">
        <v>2012</v>
      </c>
      <c r="AZ150" t="s">
        <v>435</v>
      </c>
      <c r="BA150" t="s">
        <v>2116</v>
      </c>
      <c r="BB150" t="s">
        <v>1630</v>
      </c>
      <c r="BC150" s="133" t="s">
        <v>1628</v>
      </c>
      <c r="BE150" s="2" t="s">
        <v>435</v>
      </c>
      <c r="BH150" t="s">
        <v>2049</v>
      </c>
      <c r="BK150" t="s">
        <v>1780</v>
      </c>
      <c r="BL150" s="2" t="s">
        <v>435</v>
      </c>
      <c r="BM150" t="s">
        <v>435</v>
      </c>
      <c r="BO150" s="2"/>
      <c r="BP150" t="s">
        <v>2196</v>
      </c>
      <c r="BQ150" t="s">
        <v>2197</v>
      </c>
    </row>
    <row r="151" spans="1:69" customFormat="1" ht="12.5" x14ac:dyDescent="0.25">
      <c r="A151" s="2" t="s">
        <v>1790</v>
      </c>
      <c r="B151" s="2" t="s">
        <v>2326</v>
      </c>
      <c r="C151" s="2">
        <v>3</v>
      </c>
      <c r="D151" s="2" t="s">
        <v>2211</v>
      </c>
      <c r="E151" s="2"/>
      <c r="F151" s="2"/>
      <c r="G151" s="2" t="s">
        <v>1406</v>
      </c>
      <c r="H151" s="2" t="s">
        <v>1405</v>
      </c>
      <c r="I151" s="2"/>
      <c r="J151" s="2"/>
      <c r="K151" s="2" t="s">
        <v>2059</v>
      </c>
      <c r="L151" s="2" t="s">
        <v>435</v>
      </c>
      <c r="M151" s="2">
        <v>2.2000000000000002</v>
      </c>
      <c r="N151" s="2" t="s">
        <v>435</v>
      </c>
      <c r="O151" s="2" t="s">
        <v>435</v>
      </c>
      <c r="P151" s="2" t="s">
        <v>1631</v>
      </c>
      <c r="Q151" s="2" t="s">
        <v>435</v>
      </c>
      <c r="R151" s="2" t="s">
        <v>1651</v>
      </c>
      <c r="S151" s="69">
        <v>1</v>
      </c>
      <c r="T151" s="2" t="s">
        <v>435</v>
      </c>
      <c r="U151" s="2" t="s">
        <v>435</v>
      </c>
      <c r="V151" s="2" t="s">
        <v>435</v>
      </c>
      <c r="W151" s="2" t="s">
        <v>2023</v>
      </c>
      <c r="X151" s="2"/>
      <c r="Y151" s="2" t="s">
        <v>1040</v>
      </c>
      <c r="Z151" s="2" t="s">
        <v>435</v>
      </c>
      <c r="AA151" s="2" t="s">
        <v>1040</v>
      </c>
      <c r="AB151" s="2" t="s">
        <v>435</v>
      </c>
      <c r="AC151" s="2" t="s">
        <v>1782</v>
      </c>
      <c r="AD151" t="s">
        <v>2055</v>
      </c>
      <c r="AE151" s="2" t="s">
        <v>435</v>
      </c>
      <c r="AF151" t="s">
        <v>435</v>
      </c>
      <c r="AJ151" s="2">
        <v>3.7</v>
      </c>
      <c r="AK151" s="2">
        <v>4.05</v>
      </c>
      <c r="AL151" s="2">
        <v>3.6</v>
      </c>
      <c r="AM151" s="2">
        <v>4</v>
      </c>
      <c r="AO151" s="133" t="s">
        <v>1637</v>
      </c>
      <c r="AP151" t="s">
        <v>2056</v>
      </c>
      <c r="AQ151" t="s">
        <v>1650</v>
      </c>
      <c r="AR151" t="s">
        <v>1650</v>
      </c>
      <c r="AS151" t="s">
        <v>435</v>
      </c>
      <c r="AT151" t="s">
        <v>1040</v>
      </c>
      <c r="AU151" t="s">
        <v>435</v>
      </c>
      <c r="AV151" t="s">
        <v>435</v>
      </c>
      <c r="AW151" t="s">
        <v>435</v>
      </c>
      <c r="AX151" t="s">
        <v>435</v>
      </c>
      <c r="AY151" t="s">
        <v>2012</v>
      </c>
      <c r="AZ151" t="s">
        <v>435</v>
      </c>
      <c r="BA151" t="s">
        <v>2116</v>
      </c>
      <c r="BB151" t="s">
        <v>1630</v>
      </c>
      <c r="BC151" t="s">
        <v>1628</v>
      </c>
      <c r="BE151" s="2" t="s">
        <v>435</v>
      </c>
      <c r="BH151" t="s">
        <v>435</v>
      </c>
      <c r="BL151" s="2" t="s">
        <v>435</v>
      </c>
      <c r="BM151" t="s">
        <v>435</v>
      </c>
      <c r="BO151" s="2"/>
      <c r="BP151" t="s">
        <v>2350</v>
      </c>
      <c r="BQ151" t="s">
        <v>2374</v>
      </c>
    </row>
    <row r="152" spans="1:69" customFormat="1" ht="13" x14ac:dyDescent="0.3">
      <c r="A152" s="2" t="s">
        <v>1789</v>
      </c>
      <c r="B152" s="2" t="s">
        <v>2326</v>
      </c>
      <c r="C152" s="2">
        <v>3</v>
      </c>
      <c r="D152" s="2" t="s">
        <v>2212</v>
      </c>
      <c r="E152" s="2"/>
      <c r="F152" s="2"/>
      <c r="G152" s="2" t="s">
        <v>1406</v>
      </c>
      <c r="H152" s="2" t="s">
        <v>1405</v>
      </c>
      <c r="I152" s="2"/>
      <c r="J152" s="2"/>
      <c r="K152" s="2" t="s">
        <v>1786</v>
      </c>
      <c r="L152" s="2" t="s">
        <v>435</v>
      </c>
      <c r="M152" s="2">
        <v>2.2000000000000002</v>
      </c>
      <c r="N152" s="2" t="s">
        <v>435</v>
      </c>
      <c r="O152" s="2" t="s">
        <v>435</v>
      </c>
      <c r="P152" s="2" t="s">
        <v>1631</v>
      </c>
      <c r="Q152" s="2" t="s">
        <v>435</v>
      </c>
      <c r="R152" s="2" t="s">
        <v>435</v>
      </c>
      <c r="S152" s="471" t="s">
        <v>435</v>
      </c>
      <c r="T152" s="2" t="s">
        <v>435</v>
      </c>
      <c r="U152" s="2" t="s">
        <v>435</v>
      </c>
      <c r="V152" s="2" t="s">
        <v>435</v>
      </c>
      <c r="W152" s="2" t="s">
        <v>2023</v>
      </c>
      <c r="X152" s="2"/>
      <c r="Y152" s="2" t="s">
        <v>1040</v>
      </c>
      <c r="Z152" s="2" t="s">
        <v>435</v>
      </c>
      <c r="AA152" s="2" t="s">
        <v>1040</v>
      </c>
      <c r="AB152" s="2" t="s">
        <v>435</v>
      </c>
      <c r="AC152" s="2" t="s">
        <v>1782</v>
      </c>
      <c r="AD152" t="s">
        <v>2055</v>
      </c>
      <c r="AE152" s="2" t="s">
        <v>435</v>
      </c>
      <c r="AF152" t="s">
        <v>435</v>
      </c>
      <c r="AJ152" s="2">
        <v>3.7</v>
      </c>
      <c r="AK152" s="2">
        <v>4.05</v>
      </c>
      <c r="AL152" s="2">
        <v>3.6</v>
      </c>
      <c r="AM152" s="2">
        <v>4</v>
      </c>
      <c r="AO152" s="133" t="s">
        <v>1637</v>
      </c>
      <c r="AP152" t="s">
        <v>2056</v>
      </c>
      <c r="AQ152" t="s">
        <v>1650</v>
      </c>
      <c r="AR152" t="s">
        <v>1650</v>
      </c>
      <c r="AS152" t="s">
        <v>435</v>
      </c>
      <c r="AT152" t="s">
        <v>1040</v>
      </c>
      <c r="AU152" t="s">
        <v>435</v>
      </c>
      <c r="AV152" t="s">
        <v>435</v>
      </c>
      <c r="AW152" t="s">
        <v>435</v>
      </c>
      <c r="AX152" t="s">
        <v>435</v>
      </c>
      <c r="AY152" t="s">
        <v>2012</v>
      </c>
      <c r="AZ152" t="s">
        <v>435</v>
      </c>
      <c r="BA152" t="s">
        <v>2116</v>
      </c>
      <c r="BB152" t="s">
        <v>435</v>
      </c>
      <c r="BC152" t="s">
        <v>435</v>
      </c>
      <c r="BE152" s="2" t="s">
        <v>435</v>
      </c>
      <c r="BH152" t="s">
        <v>435</v>
      </c>
      <c r="BL152" s="2" t="s">
        <v>435</v>
      </c>
      <c r="BM152" t="s">
        <v>435</v>
      </c>
      <c r="BO152" s="2"/>
      <c r="BP152" t="s">
        <v>2350</v>
      </c>
      <c r="BQ152" t="s">
        <v>2375</v>
      </c>
    </row>
    <row r="153" spans="1:69" customFormat="1" ht="13" x14ac:dyDescent="0.3">
      <c r="A153" s="2" t="s">
        <v>1788</v>
      </c>
      <c r="B153" s="2" t="s">
        <v>2326</v>
      </c>
      <c r="C153" s="2">
        <v>3</v>
      </c>
      <c r="D153" s="2" t="s">
        <v>2213</v>
      </c>
      <c r="E153" s="2"/>
      <c r="F153" s="2"/>
      <c r="G153" s="2" t="s">
        <v>1406</v>
      </c>
      <c r="H153" s="2" t="s">
        <v>1405</v>
      </c>
      <c r="I153" s="2"/>
      <c r="J153" s="2"/>
      <c r="K153" s="2" t="s">
        <v>1786</v>
      </c>
      <c r="L153" s="2" t="s">
        <v>435</v>
      </c>
      <c r="M153" s="2">
        <v>2.2000000000000002</v>
      </c>
      <c r="N153" s="2" t="s">
        <v>435</v>
      </c>
      <c r="O153" s="2" t="s">
        <v>435</v>
      </c>
      <c r="P153" s="2" t="s">
        <v>1631</v>
      </c>
      <c r="Q153" s="2" t="s">
        <v>435</v>
      </c>
      <c r="R153" s="2" t="s">
        <v>435</v>
      </c>
      <c r="S153" s="471" t="s">
        <v>435</v>
      </c>
      <c r="T153" s="2" t="s">
        <v>435</v>
      </c>
      <c r="U153" s="2" t="s">
        <v>435</v>
      </c>
      <c r="V153" s="2" t="s">
        <v>435</v>
      </c>
      <c r="W153" s="2" t="s">
        <v>2023</v>
      </c>
      <c r="X153" s="2"/>
      <c r="Y153" s="2" t="s">
        <v>1040</v>
      </c>
      <c r="Z153" s="2" t="s">
        <v>435</v>
      </c>
      <c r="AA153" s="2" t="s">
        <v>1040</v>
      </c>
      <c r="AB153" s="2" t="s">
        <v>435</v>
      </c>
      <c r="AC153" s="2" t="s">
        <v>1782</v>
      </c>
      <c r="AD153" t="s">
        <v>2055</v>
      </c>
      <c r="AE153" s="2" t="s">
        <v>435</v>
      </c>
      <c r="AF153" t="s">
        <v>435</v>
      </c>
      <c r="AJ153" s="2">
        <v>3.7</v>
      </c>
      <c r="AK153" s="2">
        <v>4.05</v>
      </c>
      <c r="AL153" s="2">
        <v>3.6</v>
      </c>
      <c r="AM153" s="2">
        <v>4</v>
      </c>
      <c r="AO153" s="133" t="s">
        <v>1637</v>
      </c>
      <c r="AP153" t="s">
        <v>2056</v>
      </c>
      <c r="AQ153" t="s">
        <v>1650</v>
      </c>
      <c r="AR153" t="s">
        <v>1650</v>
      </c>
      <c r="AS153" t="s">
        <v>435</v>
      </c>
      <c r="AT153" t="s">
        <v>1040</v>
      </c>
      <c r="AU153" t="s">
        <v>435</v>
      </c>
      <c r="AV153" t="s">
        <v>435</v>
      </c>
      <c r="AW153" t="s">
        <v>435</v>
      </c>
      <c r="AX153" t="s">
        <v>435</v>
      </c>
      <c r="AY153" t="s">
        <v>2012</v>
      </c>
      <c r="AZ153" t="s">
        <v>435</v>
      </c>
      <c r="BA153" t="s">
        <v>2116</v>
      </c>
      <c r="BB153" t="s">
        <v>435</v>
      </c>
      <c r="BC153" t="s">
        <v>435</v>
      </c>
      <c r="BE153" s="2" t="s">
        <v>435</v>
      </c>
      <c r="BH153" t="s">
        <v>435</v>
      </c>
      <c r="BL153" s="2" t="s">
        <v>435</v>
      </c>
      <c r="BM153" t="s">
        <v>435</v>
      </c>
      <c r="BO153" s="2"/>
      <c r="BP153" t="s">
        <v>2350</v>
      </c>
      <c r="BQ153" t="s">
        <v>2375</v>
      </c>
    </row>
    <row r="154" spans="1:69" customFormat="1" ht="13" x14ac:dyDescent="0.3">
      <c r="A154" s="2" t="s">
        <v>1787</v>
      </c>
      <c r="B154" s="2" t="s">
        <v>2326</v>
      </c>
      <c r="C154" s="2">
        <v>3</v>
      </c>
      <c r="D154" s="2" t="s">
        <v>2214</v>
      </c>
      <c r="E154" s="2"/>
      <c r="F154" s="2"/>
      <c r="G154" s="2" t="s">
        <v>1406</v>
      </c>
      <c r="H154" s="2" t="s">
        <v>1405</v>
      </c>
      <c r="I154" s="2"/>
      <c r="J154" s="2"/>
      <c r="K154" s="2" t="s">
        <v>1786</v>
      </c>
      <c r="L154" s="2" t="s">
        <v>435</v>
      </c>
      <c r="M154" s="2">
        <v>2.2000000000000002</v>
      </c>
      <c r="N154" s="2" t="s">
        <v>435</v>
      </c>
      <c r="O154" s="2" t="s">
        <v>435</v>
      </c>
      <c r="P154" s="2" t="s">
        <v>1631</v>
      </c>
      <c r="Q154" s="2" t="s">
        <v>435</v>
      </c>
      <c r="R154" s="2" t="s">
        <v>435</v>
      </c>
      <c r="S154" s="471" t="s">
        <v>435</v>
      </c>
      <c r="T154" s="2" t="s">
        <v>435</v>
      </c>
      <c r="U154" s="2" t="s">
        <v>435</v>
      </c>
      <c r="V154" s="2" t="s">
        <v>435</v>
      </c>
      <c r="W154" s="2" t="s">
        <v>2023</v>
      </c>
      <c r="X154" s="2"/>
      <c r="Y154" s="2" t="s">
        <v>1040</v>
      </c>
      <c r="Z154" s="2" t="s">
        <v>435</v>
      </c>
      <c r="AA154" s="2" t="s">
        <v>1040</v>
      </c>
      <c r="AB154" s="2" t="s">
        <v>435</v>
      </c>
      <c r="AC154" s="2" t="s">
        <v>1782</v>
      </c>
      <c r="AD154" t="s">
        <v>2055</v>
      </c>
      <c r="AE154" s="2" t="s">
        <v>435</v>
      </c>
      <c r="AF154" t="s">
        <v>435</v>
      </c>
      <c r="AJ154" s="2">
        <v>3.7</v>
      </c>
      <c r="AK154" s="2">
        <v>4.05</v>
      </c>
      <c r="AL154" s="2">
        <v>3.6</v>
      </c>
      <c r="AM154" s="2">
        <v>4</v>
      </c>
      <c r="AO154" s="133" t="s">
        <v>1637</v>
      </c>
      <c r="AP154" t="s">
        <v>2056</v>
      </c>
      <c r="AQ154" t="s">
        <v>1650</v>
      </c>
      <c r="AR154" t="s">
        <v>1650</v>
      </c>
      <c r="AS154" t="s">
        <v>435</v>
      </c>
      <c r="AT154" t="s">
        <v>1040</v>
      </c>
      <c r="AU154" t="s">
        <v>435</v>
      </c>
      <c r="AV154" t="s">
        <v>435</v>
      </c>
      <c r="AW154" t="s">
        <v>435</v>
      </c>
      <c r="AX154" t="s">
        <v>435</v>
      </c>
      <c r="AY154" t="s">
        <v>2012</v>
      </c>
      <c r="AZ154" t="s">
        <v>435</v>
      </c>
      <c r="BA154" t="s">
        <v>2116</v>
      </c>
      <c r="BB154" t="s">
        <v>435</v>
      </c>
      <c r="BC154" t="s">
        <v>435</v>
      </c>
      <c r="BE154" s="2" t="s">
        <v>435</v>
      </c>
      <c r="BH154" t="s">
        <v>435</v>
      </c>
      <c r="BL154" s="2" t="s">
        <v>435</v>
      </c>
      <c r="BM154" t="s">
        <v>435</v>
      </c>
      <c r="BO154" s="2"/>
      <c r="BP154" t="s">
        <v>2350</v>
      </c>
      <c r="BQ154" t="s">
        <v>2375</v>
      </c>
    </row>
    <row r="155" spans="1:69" customFormat="1" ht="12.5" x14ac:dyDescent="0.25">
      <c r="A155" s="2" t="s">
        <v>1785</v>
      </c>
      <c r="B155" s="2" t="s">
        <v>2326</v>
      </c>
      <c r="C155" s="2">
        <v>3</v>
      </c>
      <c r="D155" s="2" t="s">
        <v>2215</v>
      </c>
      <c r="E155" s="2"/>
      <c r="F155" s="2"/>
      <c r="G155" s="2" t="s">
        <v>1406</v>
      </c>
      <c r="H155" s="2" t="s">
        <v>1405</v>
      </c>
      <c r="I155" s="2"/>
      <c r="J155" s="2"/>
      <c r="K155" s="2" t="s">
        <v>1034</v>
      </c>
      <c r="L155" s="2" t="s">
        <v>435</v>
      </c>
      <c r="M155" s="2">
        <v>1.8</v>
      </c>
      <c r="N155" s="2" t="s">
        <v>435</v>
      </c>
      <c r="O155" s="2" t="s">
        <v>435</v>
      </c>
      <c r="P155" s="2" t="s">
        <v>1631</v>
      </c>
      <c r="Q155" s="2" t="s">
        <v>435</v>
      </c>
      <c r="R155" s="2" t="s">
        <v>1036</v>
      </c>
      <c r="S155" s="69">
        <v>1</v>
      </c>
      <c r="T155" s="2" t="s">
        <v>1040</v>
      </c>
      <c r="U155" s="2" t="s">
        <v>435</v>
      </c>
      <c r="V155" s="2" t="s">
        <v>435</v>
      </c>
      <c r="W155" s="2" t="s">
        <v>2023</v>
      </c>
      <c r="X155" s="2">
        <v>0</v>
      </c>
      <c r="Y155" s="2" t="s">
        <v>1040</v>
      </c>
      <c r="Z155" s="2" t="s">
        <v>435</v>
      </c>
      <c r="AA155" s="2" t="s">
        <v>1040</v>
      </c>
      <c r="AB155" s="2" t="s">
        <v>435</v>
      </c>
      <c r="AC155" s="2" t="s">
        <v>1661</v>
      </c>
      <c r="AD155" t="s">
        <v>435</v>
      </c>
      <c r="AE155" s="2" t="s">
        <v>435</v>
      </c>
      <c r="AF155" t="s">
        <v>435</v>
      </c>
      <c r="AJ155" s="2">
        <v>1.45</v>
      </c>
      <c r="AK155" s="2">
        <v>3.36</v>
      </c>
      <c r="AL155" s="2">
        <v>1.2</v>
      </c>
      <c r="AM155" s="2">
        <v>2.2000000000000002</v>
      </c>
      <c r="AO155" t="s">
        <v>1629</v>
      </c>
      <c r="AP155" t="s">
        <v>2048</v>
      </c>
      <c r="AQ155" t="s">
        <v>1650</v>
      </c>
      <c r="AR155" t="s">
        <v>1650</v>
      </c>
      <c r="AS155" t="s">
        <v>1717</v>
      </c>
      <c r="AT155" t="s">
        <v>435</v>
      </c>
      <c r="AU155" t="s">
        <v>435</v>
      </c>
      <c r="AV155" t="s">
        <v>435</v>
      </c>
      <c r="AW155" t="s">
        <v>435</v>
      </c>
      <c r="AX155" t="s">
        <v>435</v>
      </c>
      <c r="AY155" t="s">
        <v>2012</v>
      </c>
      <c r="AZ155" t="s">
        <v>435</v>
      </c>
      <c r="BA155" t="s">
        <v>2116</v>
      </c>
      <c r="BB155" t="s">
        <v>1630</v>
      </c>
      <c r="BC155" t="s">
        <v>1628</v>
      </c>
      <c r="BE155" s="2" t="s">
        <v>435</v>
      </c>
      <c r="BH155" t="s">
        <v>2049</v>
      </c>
      <c r="BL155" s="2" t="s">
        <v>435</v>
      </c>
      <c r="BM155" t="s">
        <v>435</v>
      </c>
      <c r="BO155" s="2"/>
      <c r="BP155" t="s">
        <v>2111</v>
      </c>
      <c r="BQ155" t="s">
        <v>2112</v>
      </c>
    </row>
    <row r="156" spans="1:69" customFormat="1" ht="13" x14ac:dyDescent="0.3">
      <c r="A156" s="2" t="s">
        <v>1784</v>
      </c>
      <c r="B156" s="2" t="s">
        <v>2376</v>
      </c>
      <c r="C156" s="2">
        <v>3</v>
      </c>
      <c r="D156" s="2" t="s">
        <v>2216</v>
      </c>
      <c r="E156" s="2"/>
      <c r="F156" s="2"/>
      <c r="G156" s="2" t="s">
        <v>1404</v>
      </c>
      <c r="H156" s="2" t="s">
        <v>1403</v>
      </c>
      <c r="I156" s="2"/>
      <c r="J156" s="2"/>
      <c r="K156" s="2" t="s">
        <v>1774</v>
      </c>
      <c r="L156" s="2" t="s">
        <v>435</v>
      </c>
      <c r="M156" s="2">
        <v>2.2000000000000002</v>
      </c>
      <c r="N156" s="2" t="s">
        <v>435</v>
      </c>
      <c r="O156" s="2" t="s">
        <v>435</v>
      </c>
      <c r="P156" s="2" t="s">
        <v>1631</v>
      </c>
      <c r="Q156" s="2" t="s">
        <v>435</v>
      </c>
      <c r="R156" s="2" t="s">
        <v>435</v>
      </c>
      <c r="S156" s="69"/>
      <c r="T156" s="2" t="s">
        <v>435</v>
      </c>
      <c r="U156" s="2" t="s">
        <v>435</v>
      </c>
      <c r="V156" s="2" t="s">
        <v>435</v>
      </c>
      <c r="W156" s="2" t="s">
        <v>2024</v>
      </c>
      <c r="X156" s="2"/>
      <c r="Y156" s="2" t="s">
        <v>1040</v>
      </c>
      <c r="Z156" s="2" t="s">
        <v>435</v>
      </c>
      <c r="AA156" s="2" t="s">
        <v>1040</v>
      </c>
      <c r="AB156" s="2" t="s">
        <v>435</v>
      </c>
      <c r="AC156" s="2" t="s">
        <v>1782</v>
      </c>
      <c r="AD156" t="s">
        <v>435</v>
      </c>
      <c r="AE156" s="2" t="s">
        <v>435</v>
      </c>
      <c r="AF156" t="s">
        <v>435</v>
      </c>
      <c r="AJ156" s="2">
        <v>2.6</v>
      </c>
      <c r="AK156" s="2">
        <v>3.65</v>
      </c>
      <c r="AL156" s="2">
        <v>2.5</v>
      </c>
      <c r="AM156" s="2">
        <v>3.3</v>
      </c>
      <c r="AO156" s="133" t="s">
        <v>1629</v>
      </c>
      <c r="AP156" t="s">
        <v>2056</v>
      </c>
      <c r="AQ156" t="s">
        <v>1650</v>
      </c>
      <c r="AR156" t="s">
        <v>1650</v>
      </c>
      <c r="AS156" t="s">
        <v>435</v>
      </c>
      <c r="AT156" t="s">
        <v>435</v>
      </c>
      <c r="AU156" t="s">
        <v>435</v>
      </c>
      <c r="AV156" t="s">
        <v>435</v>
      </c>
      <c r="AW156" t="s">
        <v>435</v>
      </c>
      <c r="AX156" t="s">
        <v>435</v>
      </c>
      <c r="AY156" s="1" t="s">
        <v>435</v>
      </c>
      <c r="AZ156" s="2" t="s">
        <v>2056</v>
      </c>
      <c r="BA156" t="s">
        <v>2116</v>
      </c>
      <c r="BB156" t="s">
        <v>435</v>
      </c>
      <c r="BC156" t="s">
        <v>435</v>
      </c>
      <c r="BE156" s="2" t="s">
        <v>435</v>
      </c>
      <c r="BH156" t="s">
        <v>435</v>
      </c>
      <c r="BL156" s="2" t="s">
        <v>435</v>
      </c>
      <c r="BM156" t="s">
        <v>435</v>
      </c>
      <c r="BO156" s="2"/>
      <c r="BP156" t="s">
        <v>2217</v>
      </c>
      <c r="BQ156" t="s">
        <v>2377</v>
      </c>
    </row>
    <row r="157" spans="1:69" customFormat="1" ht="13" x14ac:dyDescent="0.3">
      <c r="A157" s="2" t="s">
        <v>1783</v>
      </c>
      <c r="B157" s="2" t="s">
        <v>2376</v>
      </c>
      <c r="C157" s="2">
        <v>3</v>
      </c>
      <c r="D157" s="2" t="s">
        <v>2218</v>
      </c>
      <c r="E157" s="2"/>
      <c r="F157" s="2"/>
      <c r="G157" s="2" t="s">
        <v>1402</v>
      </c>
      <c r="H157" s="2" t="s">
        <v>1401</v>
      </c>
      <c r="I157" s="2"/>
      <c r="J157" s="2"/>
      <c r="K157" s="2" t="s">
        <v>1774</v>
      </c>
      <c r="L157" s="2" t="s">
        <v>435</v>
      </c>
      <c r="M157" s="2">
        <v>2.2000000000000002</v>
      </c>
      <c r="N157" s="2" t="s">
        <v>435</v>
      </c>
      <c r="O157" s="2" t="s">
        <v>435</v>
      </c>
      <c r="P157" s="2" t="s">
        <v>1631</v>
      </c>
      <c r="Q157" s="2" t="s">
        <v>435</v>
      </c>
      <c r="R157" s="2" t="s">
        <v>435</v>
      </c>
      <c r="S157" s="69"/>
      <c r="T157" s="2" t="s">
        <v>435</v>
      </c>
      <c r="U157" s="2" t="s">
        <v>435</v>
      </c>
      <c r="V157" s="2" t="s">
        <v>435</v>
      </c>
      <c r="W157" s="2" t="s">
        <v>2024</v>
      </c>
      <c r="X157" s="2"/>
      <c r="Y157" s="2" t="s">
        <v>1040</v>
      </c>
      <c r="Z157" s="2" t="s">
        <v>435</v>
      </c>
      <c r="AA157" s="2" t="s">
        <v>1040</v>
      </c>
      <c r="AB157" s="2" t="s">
        <v>435</v>
      </c>
      <c r="AC157" s="2" t="s">
        <v>1782</v>
      </c>
      <c r="AD157" t="s">
        <v>435</v>
      </c>
      <c r="AE157" s="2" t="s">
        <v>435</v>
      </c>
      <c r="AF157" t="s">
        <v>435</v>
      </c>
      <c r="AJ157" s="2">
        <v>2.6</v>
      </c>
      <c r="AK157" s="2">
        <v>3.65</v>
      </c>
      <c r="AL157" s="2">
        <v>2.5</v>
      </c>
      <c r="AM157" s="2">
        <v>3.3</v>
      </c>
      <c r="AO157" s="133" t="s">
        <v>1629</v>
      </c>
      <c r="AP157" t="s">
        <v>2056</v>
      </c>
      <c r="AQ157" t="s">
        <v>1650</v>
      </c>
      <c r="AR157" t="s">
        <v>1650</v>
      </c>
      <c r="AS157" t="s">
        <v>435</v>
      </c>
      <c r="AT157" t="s">
        <v>435</v>
      </c>
      <c r="AU157" t="s">
        <v>435</v>
      </c>
      <c r="AV157" t="s">
        <v>435</v>
      </c>
      <c r="AW157" t="s">
        <v>435</v>
      </c>
      <c r="AX157" t="s">
        <v>435</v>
      </c>
      <c r="AY157" s="1" t="s">
        <v>435</v>
      </c>
      <c r="AZ157" s="2" t="s">
        <v>2056</v>
      </c>
      <c r="BA157" t="s">
        <v>2116</v>
      </c>
      <c r="BB157" t="s">
        <v>435</v>
      </c>
      <c r="BC157" t="s">
        <v>435</v>
      </c>
      <c r="BE157" s="2" t="s">
        <v>435</v>
      </c>
      <c r="BH157" t="s">
        <v>435</v>
      </c>
      <c r="BL157" s="2" t="s">
        <v>435</v>
      </c>
      <c r="BM157" t="s">
        <v>435</v>
      </c>
      <c r="BO157" s="2"/>
      <c r="BP157" t="s">
        <v>2217</v>
      </c>
      <c r="BQ157" t="s">
        <v>2377</v>
      </c>
    </row>
    <row r="158" spans="1:69" customFormat="1" ht="12.5" x14ac:dyDescent="0.25">
      <c r="A158" s="2" t="s">
        <v>1781</v>
      </c>
      <c r="B158" s="2" t="s">
        <v>2355</v>
      </c>
      <c r="C158" s="2">
        <v>3</v>
      </c>
      <c r="D158" s="2" t="s">
        <v>2219</v>
      </c>
      <c r="E158" s="2"/>
      <c r="F158" s="2"/>
      <c r="G158" s="2"/>
      <c r="H158" s="2"/>
      <c r="I158" s="2"/>
      <c r="J158" s="2"/>
      <c r="K158" s="2" t="s">
        <v>1034</v>
      </c>
      <c r="L158" s="2"/>
      <c r="M158" s="2">
        <v>1.8</v>
      </c>
      <c r="N158" s="2" t="s">
        <v>435</v>
      </c>
      <c r="O158" s="2" t="s">
        <v>435</v>
      </c>
      <c r="P158" s="2" t="s">
        <v>1631</v>
      </c>
      <c r="Q158" s="2"/>
      <c r="R158" s="2" t="s">
        <v>1655</v>
      </c>
      <c r="S158" s="69">
        <v>2</v>
      </c>
      <c r="T158" s="2" t="s">
        <v>1040</v>
      </c>
      <c r="U158" s="2" t="s">
        <v>2027</v>
      </c>
      <c r="V158" s="2" t="s">
        <v>435</v>
      </c>
      <c r="W158" s="2" t="s">
        <v>2023</v>
      </c>
      <c r="X158" s="2">
        <v>0</v>
      </c>
      <c r="Y158" s="2" t="s">
        <v>1040</v>
      </c>
      <c r="Z158" s="2" t="s">
        <v>435</v>
      </c>
      <c r="AA158" s="2" t="s">
        <v>1040</v>
      </c>
      <c r="AB158" s="2" t="s">
        <v>435</v>
      </c>
      <c r="AC158" s="2" t="s">
        <v>1661</v>
      </c>
      <c r="AD158" t="s">
        <v>435</v>
      </c>
      <c r="AE158" s="2" t="s">
        <v>435</v>
      </c>
      <c r="AF158" t="s">
        <v>435</v>
      </c>
      <c r="AJ158" s="2">
        <v>2.4</v>
      </c>
      <c r="AK158" s="2">
        <v>3</v>
      </c>
      <c r="AL158" s="2"/>
      <c r="AM158" s="2"/>
      <c r="AO158" s="2" t="s">
        <v>2053</v>
      </c>
      <c r="AP158" t="s">
        <v>2056</v>
      </c>
      <c r="AQ158" t="s">
        <v>1650</v>
      </c>
      <c r="AR158" t="s">
        <v>1650</v>
      </c>
      <c r="AT158" t="s">
        <v>1040</v>
      </c>
      <c r="AU158" t="s">
        <v>1040</v>
      </c>
      <c r="AV158" t="s">
        <v>435</v>
      </c>
      <c r="AW158" t="s">
        <v>435</v>
      </c>
      <c r="AX158" t="s">
        <v>435</v>
      </c>
      <c r="AZ158" s="2"/>
      <c r="BE158" s="2"/>
      <c r="BH158" s="2" t="s">
        <v>2049</v>
      </c>
      <c r="BK158" t="s">
        <v>1780</v>
      </c>
      <c r="BL158" s="2" t="s">
        <v>435</v>
      </c>
      <c r="BM158" t="s">
        <v>1040</v>
      </c>
      <c r="BO158" s="2"/>
      <c r="BP158" t="s">
        <v>2220</v>
      </c>
      <c r="BQ158" t="s">
        <v>2378</v>
      </c>
    </row>
    <row r="159" spans="1:69" customFormat="1" ht="13" x14ac:dyDescent="0.3">
      <c r="A159" s="2" t="s">
        <v>2034</v>
      </c>
      <c r="B159" s="2" t="s">
        <v>2326</v>
      </c>
      <c r="C159" s="2">
        <v>3</v>
      </c>
      <c r="D159" s="2" t="s">
        <v>2221</v>
      </c>
      <c r="E159" s="2"/>
      <c r="F159" s="2"/>
      <c r="G159" s="2" t="s">
        <v>1458</v>
      </c>
      <c r="H159" s="2" t="s">
        <v>1457</v>
      </c>
      <c r="I159" s="2"/>
      <c r="J159" s="2"/>
      <c r="K159" s="2" t="s">
        <v>1034</v>
      </c>
      <c r="L159" s="2" t="s">
        <v>2405</v>
      </c>
      <c r="M159" s="2" t="s">
        <v>435</v>
      </c>
      <c r="N159" s="2" t="s">
        <v>435</v>
      </c>
      <c r="O159" s="2" t="s">
        <v>435</v>
      </c>
      <c r="P159" s="1" t="s">
        <v>435</v>
      </c>
      <c r="Q159" s="2" t="s">
        <v>435</v>
      </c>
      <c r="R159" s="2" t="s">
        <v>1655</v>
      </c>
      <c r="S159" s="69">
        <v>2</v>
      </c>
      <c r="T159" s="2" t="s">
        <v>1040</v>
      </c>
      <c r="U159" s="2" t="s">
        <v>2027</v>
      </c>
      <c r="V159" s="2" t="s">
        <v>1040</v>
      </c>
      <c r="W159" s="2" t="s">
        <v>435</v>
      </c>
      <c r="X159" s="2"/>
      <c r="Y159" s="2" t="s">
        <v>1040</v>
      </c>
      <c r="Z159" s="2" t="s">
        <v>1040</v>
      </c>
      <c r="AA159" s="2" t="s">
        <v>435</v>
      </c>
      <c r="AB159" s="2" t="s">
        <v>435</v>
      </c>
      <c r="AC159" s="2" t="s">
        <v>435</v>
      </c>
      <c r="AD159" t="s">
        <v>435</v>
      </c>
      <c r="AE159" s="2" t="s">
        <v>435</v>
      </c>
      <c r="AF159" t="s">
        <v>1040</v>
      </c>
      <c r="AI159" t="s">
        <v>2324</v>
      </c>
      <c r="AJ159" s="2">
        <v>2.0299999999999998</v>
      </c>
      <c r="AK159" s="2">
        <v>2.35</v>
      </c>
      <c r="AL159" s="2">
        <v>1.73</v>
      </c>
      <c r="AM159" s="2">
        <v>2.2000000000000002</v>
      </c>
      <c r="AO159" t="s">
        <v>1629</v>
      </c>
      <c r="AP159" t="s">
        <v>1035</v>
      </c>
      <c r="AQ159" t="s">
        <v>1650</v>
      </c>
      <c r="AR159" t="s">
        <v>1650</v>
      </c>
      <c r="AS159" t="s">
        <v>435</v>
      </c>
      <c r="AT159" t="s">
        <v>435</v>
      </c>
      <c r="AU159" t="s">
        <v>435</v>
      </c>
      <c r="AV159" t="s">
        <v>435</v>
      </c>
      <c r="AW159" t="s">
        <v>435</v>
      </c>
      <c r="AX159" t="s">
        <v>435</v>
      </c>
      <c r="AY159" t="s">
        <v>2012</v>
      </c>
      <c r="AZ159" t="s">
        <v>435</v>
      </c>
      <c r="BA159" t="s">
        <v>2116</v>
      </c>
      <c r="BB159" t="s">
        <v>1628</v>
      </c>
      <c r="BC159" t="s">
        <v>1628</v>
      </c>
      <c r="BE159" s="2" t="s">
        <v>435</v>
      </c>
      <c r="BH159" s="2" t="s">
        <v>2049</v>
      </c>
      <c r="BL159" s="2" t="s">
        <v>435</v>
      </c>
      <c r="BM159" t="s">
        <v>435</v>
      </c>
      <c r="BO159" s="2" t="s">
        <v>2403</v>
      </c>
      <c r="BP159" t="s">
        <v>2223</v>
      </c>
      <c r="BQ159" t="s">
        <v>2379</v>
      </c>
    </row>
    <row r="160" spans="1:69" customFormat="1" ht="13" x14ac:dyDescent="0.3">
      <c r="A160" s="2" t="s">
        <v>1779</v>
      </c>
      <c r="B160" s="2" t="s">
        <v>2326</v>
      </c>
      <c r="C160" s="2">
        <v>3</v>
      </c>
      <c r="D160" s="2" t="s">
        <v>2224</v>
      </c>
      <c r="E160" s="2" t="s">
        <v>1456</v>
      </c>
      <c r="F160" s="2" t="s">
        <v>1775</v>
      </c>
      <c r="G160" s="2" t="s">
        <v>1458</v>
      </c>
      <c r="H160" s="2" t="s">
        <v>1457</v>
      </c>
      <c r="I160" s="2"/>
      <c r="J160" s="2"/>
      <c r="K160" s="2" t="s">
        <v>1034</v>
      </c>
      <c r="L160" s="2" t="s">
        <v>2405</v>
      </c>
      <c r="M160" s="2" t="s">
        <v>435</v>
      </c>
      <c r="N160" s="2" t="s">
        <v>435</v>
      </c>
      <c r="O160" s="2" t="s">
        <v>435</v>
      </c>
      <c r="P160" s="1" t="s">
        <v>435</v>
      </c>
      <c r="Q160" s="2" t="s">
        <v>435</v>
      </c>
      <c r="R160" s="2" t="s">
        <v>1036</v>
      </c>
      <c r="S160" s="69">
        <v>1</v>
      </c>
      <c r="T160" s="2" t="s">
        <v>435</v>
      </c>
      <c r="U160" s="2" t="s">
        <v>435</v>
      </c>
      <c r="V160" s="2" t="s">
        <v>435</v>
      </c>
      <c r="W160" s="2" t="s">
        <v>2023</v>
      </c>
      <c r="X160" s="2"/>
      <c r="Y160" s="2" t="s">
        <v>435</v>
      </c>
      <c r="Z160" s="2" t="s">
        <v>435</v>
      </c>
      <c r="AA160" s="2" t="s">
        <v>435</v>
      </c>
      <c r="AB160" s="2" t="s">
        <v>435</v>
      </c>
      <c r="AC160" s="2" t="s">
        <v>435</v>
      </c>
      <c r="AD160" t="s">
        <v>435</v>
      </c>
      <c r="AE160" s="2" t="s">
        <v>435</v>
      </c>
      <c r="AF160" t="s">
        <v>435</v>
      </c>
      <c r="AJ160" s="2">
        <v>1.26</v>
      </c>
      <c r="AK160" s="2">
        <v>2.2599999999999998</v>
      </c>
      <c r="AL160" s="2">
        <v>1.135</v>
      </c>
      <c r="AM160" s="2">
        <v>2.21</v>
      </c>
      <c r="AO160" t="s">
        <v>1629</v>
      </c>
      <c r="AP160" s="2" t="s">
        <v>2062</v>
      </c>
      <c r="AQ160" t="s">
        <v>1650</v>
      </c>
      <c r="AR160" t="s">
        <v>1650</v>
      </c>
      <c r="AS160" t="s">
        <v>435</v>
      </c>
      <c r="AT160" t="s">
        <v>435</v>
      </c>
      <c r="AU160" t="s">
        <v>435</v>
      </c>
      <c r="AV160" t="s">
        <v>435</v>
      </c>
      <c r="AW160" t="s">
        <v>435</v>
      </c>
      <c r="AX160" t="s">
        <v>435</v>
      </c>
      <c r="AY160" t="s">
        <v>2063</v>
      </c>
      <c r="AZ160" t="s">
        <v>435</v>
      </c>
      <c r="BA160" t="s">
        <v>2110</v>
      </c>
      <c r="BB160" t="s">
        <v>1628</v>
      </c>
      <c r="BC160" t="s">
        <v>1628</v>
      </c>
      <c r="BE160" s="2" t="s">
        <v>435</v>
      </c>
      <c r="BH160" s="2" t="s">
        <v>435</v>
      </c>
      <c r="BL160" s="2" t="s">
        <v>435</v>
      </c>
      <c r="BM160" t="s">
        <v>435</v>
      </c>
      <c r="BO160" s="2"/>
      <c r="BP160" t="s">
        <v>1777</v>
      </c>
      <c r="BQ160" t="s">
        <v>2380</v>
      </c>
    </row>
    <row r="161" spans="1:69" customFormat="1" ht="13" x14ac:dyDescent="0.3">
      <c r="A161" s="2" t="s">
        <v>1778</v>
      </c>
      <c r="B161" s="2" t="s">
        <v>2326</v>
      </c>
      <c r="C161" s="2">
        <v>3</v>
      </c>
      <c r="D161" s="2" t="s">
        <v>2225</v>
      </c>
      <c r="E161" s="2" t="s">
        <v>1455</v>
      </c>
      <c r="F161" s="2" t="s">
        <v>1454</v>
      </c>
      <c r="G161" s="2" t="s">
        <v>1458</v>
      </c>
      <c r="H161" s="2" t="s">
        <v>1457</v>
      </c>
      <c r="I161" s="2"/>
      <c r="J161" s="2"/>
      <c r="K161" s="2" t="s">
        <v>1034</v>
      </c>
      <c r="L161" s="2" t="s">
        <v>2405</v>
      </c>
      <c r="M161" s="2" t="s">
        <v>435</v>
      </c>
      <c r="N161" s="2" t="s">
        <v>435</v>
      </c>
      <c r="O161" s="2" t="s">
        <v>435</v>
      </c>
      <c r="P161" s="1" t="s">
        <v>435</v>
      </c>
      <c r="Q161" s="2" t="s">
        <v>435</v>
      </c>
      <c r="R161" s="2" t="s">
        <v>1036</v>
      </c>
      <c r="S161" s="69">
        <v>1</v>
      </c>
      <c r="T161" s="2" t="s">
        <v>435</v>
      </c>
      <c r="U161" s="2" t="s">
        <v>435</v>
      </c>
      <c r="V161" s="2" t="s">
        <v>435</v>
      </c>
      <c r="W161" s="2" t="s">
        <v>2023</v>
      </c>
      <c r="X161" s="2"/>
      <c r="Y161" s="2" t="s">
        <v>1040</v>
      </c>
      <c r="Z161" s="2" t="s">
        <v>1040</v>
      </c>
      <c r="AA161" s="2" t="s">
        <v>435</v>
      </c>
      <c r="AB161" s="2" t="s">
        <v>435</v>
      </c>
      <c r="AC161" s="2" t="s">
        <v>435</v>
      </c>
      <c r="AD161" t="s">
        <v>435</v>
      </c>
      <c r="AE161" s="2" t="s">
        <v>435</v>
      </c>
      <c r="AF161" t="s">
        <v>435</v>
      </c>
      <c r="AJ161" s="2">
        <v>1.26</v>
      </c>
      <c r="AK161" s="2">
        <v>2.2599999999999998</v>
      </c>
      <c r="AL161" s="2">
        <v>1.135</v>
      </c>
      <c r="AM161" s="2">
        <v>2.21</v>
      </c>
      <c r="AO161" t="s">
        <v>1629</v>
      </c>
      <c r="AP161" s="2" t="s">
        <v>2062</v>
      </c>
      <c r="AQ161" t="s">
        <v>1650</v>
      </c>
      <c r="AR161" t="s">
        <v>1650</v>
      </c>
      <c r="AS161" t="s">
        <v>435</v>
      </c>
      <c r="AT161" t="s">
        <v>435</v>
      </c>
      <c r="AU161" t="s">
        <v>435</v>
      </c>
      <c r="AV161" t="s">
        <v>435</v>
      </c>
      <c r="AW161" t="s">
        <v>435</v>
      </c>
      <c r="AX161" t="s">
        <v>435</v>
      </c>
      <c r="AY161" t="s">
        <v>2063</v>
      </c>
      <c r="AZ161" t="s">
        <v>435</v>
      </c>
      <c r="BA161" t="s">
        <v>2110</v>
      </c>
      <c r="BB161" t="s">
        <v>1628</v>
      </c>
      <c r="BC161" t="s">
        <v>1628</v>
      </c>
      <c r="BE161" s="2" t="s">
        <v>435</v>
      </c>
      <c r="BH161" s="2" t="s">
        <v>435</v>
      </c>
      <c r="BL161" s="2" t="s">
        <v>435</v>
      </c>
      <c r="BM161" t="s">
        <v>435</v>
      </c>
      <c r="BO161" s="2" t="s">
        <v>2403</v>
      </c>
      <c r="BP161" t="s">
        <v>1777</v>
      </c>
      <c r="BQ161" t="s">
        <v>2380</v>
      </c>
    </row>
    <row r="162" spans="1:69" customFormat="1" ht="13" x14ac:dyDescent="0.3">
      <c r="A162" s="2" t="s">
        <v>1776</v>
      </c>
      <c r="B162" s="2" t="s">
        <v>2334</v>
      </c>
      <c r="C162" s="2">
        <v>3</v>
      </c>
      <c r="D162" s="2" t="s">
        <v>2226</v>
      </c>
      <c r="E162" s="2" t="s">
        <v>1456</v>
      </c>
      <c r="F162" s="2" t="s">
        <v>1775</v>
      </c>
      <c r="G162" s="2" t="s">
        <v>1455</v>
      </c>
      <c r="H162" s="2" t="s">
        <v>1454</v>
      </c>
      <c r="I162" s="2"/>
      <c r="J162" s="2"/>
      <c r="K162" s="2" t="s">
        <v>1774</v>
      </c>
      <c r="L162" s="2" t="s">
        <v>435</v>
      </c>
      <c r="M162" s="2" t="s">
        <v>435</v>
      </c>
      <c r="N162" s="2" t="s">
        <v>435</v>
      </c>
      <c r="O162" s="2" t="s">
        <v>435</v>
      </c>
      <c r="P162" s="1" t="s">
        <v>435</v>
      </c>
      <c r="Q162" s="2" t="s">
        <v>435</v>
      </c>
      <c r="R162" s="2" t="s">
        <v>435</v>
      </c>
      <c r="S162" s="69" t="s">
        <v>435</v>
      </c>
      <c r="T162" s="2" t="s">
        <v>435</v>
      </c>
      <c r="U162" s="2" t="s">
        <v>435</v>
      </c>
      <c r="V162" s="2" t="s">
        <v>435</v>
      </c>
      <c r="W162" s="2" t="s">
        <v>435</v>
      </c>
      <c r="X162" s="2"/>
      <c r="Y162" s="2" t="s">
        <v>1040</v>
      </c>
      <c r="Z162" s="2" t="s">
        <v>435</v>
      </c>
      <c r="AA162" s="2" t="s">
        <v>435</v>
      </c>
      <c r="AB162" s="2" t="s">
        <v>435</v>
      </c>
      <c r="AC162" s="2" t="s">
        <v>435</v>
      </c>
      <c r="AD162" t="s">
        <v>435</v>
      </c>
      <c r="AE162" s="2" t="s">
        <v>435</v>
      </c>
      <c r="AF162" t="s">
        <v>435</v>
      </c>
      <c r="AJ162" s="2">
        <v>2.0099999999999998</v>
      </c>
      <c r="AK162" s="2">
        <v>2.2599999999999998</v>
      </c>
      <c r="AL162" s="2">
        <v>2.0099999999999998</v>
      </c>
      <c r="AM162" s="2">
        <v>2.2599999999999998</v>
      </c>
      <c r="AO162" s="133" t="s">
        <v>1629</v>
      </c>
      <c r="AP162" t="s">
        <v>2227</v>
      </c>
      <c r="AQ162" t="s">
        <v>1650</v>
      </c>
      <c r="AR162" t="s">
        <v>1650</v>
      </c>
      <c r="AS162" t="s">
        <v>435</v>
      </c>
      <c r="AT162" t="s">
        <v>435</v>
      </c>
      <c r="AU162" t="s">
        <v>435</v>
      </c>
      <c r="AV162" t="s">
        <v>435</v>
      </c>
      <c r="AW162" t="s">
        <v>435</v>
      </c>
      <c r="AX162" t="s">
        <v>435</v>
      </c>
      <c r="AY162" t="s">
        <v>435</v>
      </c>
      <c r="AZ162" t="s">
        <v>435</v>
      </c>
      <c r="BA162" t="s">
        <v>435</v>
      </c>
      <c r="BB162" t="s">
        <v>435</v>
      </c>
      <c r="BC162" t="s">
        <v>435</v>
      </c>
      <c r="BE162" s="2" t="s">
        <v>435</v>
      </c>
      <c r="BH162" s="2" t="s">
        <v>435</v>
      </c>
      <c r="BL162" s="2" t="s">
        <v>435</v>
      </c>
      <c r="BM162" t="s">
        <v>435</v>
      </c>
      <c r="BO162" s="2"/>
      <c r="BP162" t="s">
        <v>2381</v>
      </c>
      <c r="BQ162" t="s">
        <v>2382</v>
      </c>
    </row>
    <row r="163" spans="1:69" customFormat="1" ht="13" x14ac:dyDescent="0.3">
      <c r="A163" s="2" t="s">
        <v>1773</v>
      </c>
      <c r="B163" s="2" t="s">
        <v>2326</v>
      </c>
      <c r="C163" s="2">
        <v>3</v>
      </c>
      <c r="D163" s="2" t="s">
        <v>2228</v>
      </c>
      <c r="E163" s="2" t="s">
        <v>1451</v>
      </c>
      <c r="F163" s="2" t="s">
        <v>1450</v>
      </c>
      <c r="G163" s="2" t="s">
        <v>1458</v>
      </c>
      <c r="H163" s="2" t="s">
        <v>1457</v>
      </c>
      <c r="I163" s="2"/>
      <c r="J163" s="2"/>
      <c r="K163" s="2" t="s">
        <v>1034</v>
      </c>
      <c r="L163" s="2" t="s">
        <v>2035</v>
      </c>
      <c r="M163" s="2" t="s">
        <v>435</v>
      </c>
      <c r="N163" s="2" t="s">
        <v>435</v>
      </c>
      <c r="O163" s="2" t="s">
        <v>1039</v>
      </c>
      <c r="P163" s="1" t="s">
        <v>435</v>
      </c>
      <c r="Q163" s="2" t="s">
        <v>435</v>
      </c>
      <c r="R163" s="2" t="s">
        <v>1651</v>
      </c>
      <c r="S163" s="69">
        <v>2</v>
      </c>
      <c r="T163" s="2" t="s">
        <v>435</v>
      </c>
      <c r="U163" s="2" t="s">
        <v>435</v>
      </c>
      <c r="V163" s="2" t="s">
        <v>435</v>
      </c>
      <c r="W163" s="2" t="s">
        <v>435</v>
      </c>
      <c r="X163" s="2"/>
      <c r="Y163" s="2" t="s">
        <v>435</v>
      </c>
      <c r="Z163" s="2" t="s">
        <v>1040</v>
      </c>
      <c r="AA163" s="2" t="s">
        <v>435</v>
      </c>
      <c r="AB163" s="2" t="s">
        <v>435</v>
      </c>
      <c r="AC163" s="2" t="s">
        <v>435</v>
      </c>
      <c r="AD163" t="s">
        <v>435</v>
      </c>
      <c r="AE163" s="2" t="s">
        <v>435</v>
      </c>
      <c r="AF163" t="s">
        <v>435</v>
      </c>
      <c r="AJ163" s="480" t="s">
        <v>435</v>
      </c>
      <c r="AK163" s="480" t="s">
        <v>435</v>
      </c>
      <c r="AL163" s="133">
        <v>1.85</v>
      </c>
      <c r="AM163" s="133">
        <v>2.2000000000000002</v>
      </c>
      <c r="AO163" t="s">
        <v>2103</v>
      </c>
      <c r="AP163" t="s">
        <v>1035</v>
      </c>
      <c r="AQ163" t="s">
        <v>1650</v>
      </c>
      <c r="AR163" t="s">
        <v>1650</v>
      </c>
      <c r="AS163" t="s">
        <v>435</v>
      </c>
      <c r="AT163" t="s">
        <v>1040</v>
      </c>
      <c r="AU163" t="s">
        <v>1040</v>
      </c>
      <c r="AV163" t="s">
        <v>435</v>
      </c>
      <c r="AW163" t="s">
        <v>435</v>
      </c>
      <c r="AX163" t="s">
        <v>435</v>
      </c>
      <c r="AY163" t="s">
        <v>2012</v>
      </c>
      <c r="AZ163" t="s">
        <v>435</v>
      </c>
      <c r="BA163" t="s">
        <v>2116</v>
      </c>
      <c r="BB163" t="s">
        <v>1628</v>
      </c>
      <c r="BC163" t="s">
        <v>1628</v>
      </c>
      <c r="BE163" s="2" t="s">
        <v>435</v>
      </c>
      <c r="BH163" s="2" t="s">
        <v>2049</v>
      </c>
      <c r="BL163" s="2" t="s">
        <v>435</v>
      </c>
      <c r="BM163" t="s">
        <v>435</v>
      </c>
      <c r="BO163" s="2" t="s">
        <v>2403</v>
      </c>
      <c r="BP163" t="s">
        <v>1664</v>
      </c>
      <c r="BQ163" t="s">
        <v>1663</v>
      </c>
    </row>
    <row r="164" spans="1:69" customFormat="1" ht="13" x14ac:dyDescent="0.3">
      <c r="A164" s="2" t="s">
        <v>1772</v>
      </c>
      <c r="B164" s="2" t="s">
        <v>2326</v>
      </c>
      <c r="C164" s="2">
        <v>3</v>
      </c>
      <c r="D164" s="2" t="s">
        <v>2229</v>
      </c>
      <c r="E164" s="2" t="s">
        <v>1449</v>
      </c>
      <c r="F164" s="2" t="s">
        <v>931</v>
      </c>
      <c r="G164" s="2" t="s">
        <v>1458</v>
      </c>
      <c r="H164" s="2" t="s">
        <v>1457</v>
      </c>
      <c r="I164" s="2"/>
      <c r="J164" s="2"/>
      <c r="K164" s="2" t="s">
        <v>1034</v>
      </c>
      <c r="L164" s="2" t="s">
        <v>2405</v>
      </c>
      <c r="M164" s="2" t="s">
        <v>435</v>
      </c>
      <c r="N164" s="2">
        <v>2</v>
      </c>
      <c r="O164" s="2" t="s">
        <v>1039</v>
      </c>
      <c r="P164" s="1" t="s">
        <v>435</v>
      </c>
      <c r="Q164" s="2" t="s">
        <v>435</v>
      </c>
      <c r="R164" s="2" t="s">
        <v>1036</v>
      </c>
      <c r="S164" s="69">
        <v>1</v>
      </c>
      <c r="T164" s="2" t="s">
        <v>435</v>
      </c>
      <c r="U164" s="2" t="s">
        <v>435</v>
      </c>
      <c r="V164" s="2" t="s">
        <v>435</v>
      </c>
      <c r="W164" s="2" t="s">
        <v>2023</v>
      </c>
      <c r="X164" s="2"/>
      <c r="Y164" s="2" t="s">
        <v>1040</v>
      </c>
      <c r="Z164" s="2" t="s">
        <v>1040</v>
      </c>
      <c r="AA164" s="2" t="s">
        <v>435</v>
      </c>
      <c r="AB164" s="2" t="s">
        <v>435</v>
      </c>
      <c r="AC164" s="2" t="s">
        <v>435</v>
      </c>
      <c r="AD164" t="s">
        <v>435</v>
      </c>
      <c r="AE164" s="2" t="s">
        <v>435</v>
      </c>
      <c r="AF164" t="s">
        <v>435</v>
      </c>
      <c r="AJ164" s="2">
        <v>1.01</v>
      </c>
      <c r="AK164" s="2">
        <v>2.2599999999999998</v>
      </c>
      <c r="AL164" s="2">
        <v>0.88500000000000001</v>
      </c>
      <c r="AM164" s="2">
        <v>2.21</v>
      </c>
      <c r="AO164" t="s">
        <v>1629</v>
      </c>
      <c r="AP164" t="s">
        <v>2169</v>
      </c>
      <c r="AQ164" t="s">
        <v>2230</v>
      </c>
      <c r="AR164" t="s">
        <v>2170</v>
      </c>
      <c r="AS164" t="s">
        <v>435</v>
      </c>
      <c r="AT164" t="s">
        <v>435</v>
      </c>
      <c r="AU164" t="s">
        <v>435</v>
      </c>
      <c r="AV164" t="s">
        <v>435</v>
      </c>
      <c r="AW164" t="s">
        <v>435</v>
      </c>
      <c r="AX164" t="s">
        <v>435</v>
      </c>
      <c r="AY164" t="s">
        <v>2063</v>
      </c>
      <c r="AZ164" t="s">
        <v>435</v>
      </c>
      <c r="BA164" t="s">
        <v>2110</v>
      </c>
      <c r="BB164" t="s">
        <v>1628</v>
      </c>
      <c r="BC164" t="s">
        <v>1628</v>
      </c>
      <c r="BE164" s="2" t="s">
        <v>435</v>
      </c>
      <c r="BH164" s="2" t="s">
        <v>435</v>
      </c>
      <c r="BL164" s="2" t="s">
        <v>435</v>
      </c>
      <c r="BM164" t="s">
        <v>435</v>
      </c>
      <c r="BO164" s="2" t="s">
        <v>2403</v>
      </c>
      <c r="BP164" t="s">
        <v>1627</v>
      </c>
      <c r="BQ164" t="s">
        <v>2339</v>
      </c>
    </row>
    <row r="165" spans="1:69" customFormat="1" ht="13" x14ac:dyDescent="0.3">
      <c r="A165" s="2" t="s">
        <v>1768</v>
      </c>
      <c r="B165" s="2" t="s">
        <v>2326</v>
      </c>
      <c r="C165" s="2">
        <v>3</v>
      </c>
      <c r="D165" s="2" t="s">
        <v>2231</v>
      </c>
      <c r="E165" s="2" t="s">
        <v>1408</v>
      </c>
      <c r="F165" s="2" t="s">
        <v>1407</v>
      </c>
      <c r="G165" s="2" t="s">
        <v>1445</v>
      </c>
      <c r="H165" s="2" t="s">
        <v>1767</v>
      </c>
      <c r="I165" s="2"/>
      <c r="J165" s="2"/>
      <c r="K165" s="2" t="s">
        <v>1034</v>
      </c>
      <c r="L165" s="2" t="s">
        <v>2404</v>
      </c>
      <c r="M165" s="2" t="s">
        <v>435</v>
      </c>
      <c r="N165" s="2" t="s">
        <v>435</v>
      </c>
      <c r="O165" s="2" t="s">
        <v>435</v>
      </c>
      <c r="P165" s="1" t="s">
        <v>435</v>
      </c>
      <c r="Q165" s="2" t="s">
        <v>435</v>
      </c>
      <c r="R165" s="2" t="s">
        <v>1037</v>
      </c>
      <c r="S165" s="69">
        <v>1</v>
      </c>
      <c r="T165" s="2" t="s">
        <v>435</v>
      </c>
      <c r="U165" s="2" t="s">
        <v>2027</v>
      </c>
      <c r="V165" s="2" t="s">
        <v>435</v>
      </c>
      <c r="W165" s="2" t="s">
        <v>2023</v>
      </c>
      <c r="X165" s="2"/>
      <c r="Y165" s="2" t="s">
        <v>1040</v>
      </c>
      <c r="Z165" s="2" t="s">
        <v>1040</v>
      </c>
      <c r="AA165" s="2" t="s">
        <v>1040</v>
      </c>
      <c r="AB165" s="2" t="s">
        <v>435</v>
      </c>
      <c r="AC165" s="2" t="s">
        <v>435</v>
      </c>
      <c r="AD165" t="s">
        <v>435</v>
      </c>
      <c r="AE165" s="2" t="s">
        <v>435</v>
      </c>
      <c r="AF165" t="s">
        <v>435</v>
      </c>
      <c r="AJ165" s="2">
        <v>1.01</v>
      </c>
      <c r="AK165" s="2">
        <v>2.2599999999999998</v>
      </c>
      <c r="AL165" s="2">
        <v>0.88500000000000001</v>
      </c>
      <c r="AM165" s="2">
        <v>2.21</v>
      </c>
      <c r="AO165" t="s">
        <v>1629</v>
      </c>
      <c r="AP165" s="2" t="s">
        <v>2062</v>
      </c>
      <c r="AQ165" t="s">
        <v>1650</v>
      </c>
      <c r="AR165" t="s">
        <v>1650</v>
      </c>
      <c r="AS165" t="s">
        <v>435</v>
      </c>
      <c r="AT165" t="s">
        <v>435</v>
      </c>
      <c r="AU165" t="s">
        <v>435</v>
      </c>
      <c r="AV165" t="s">
        <v>1040</v>
      </c>
      <c r="AW165" t="s">
        <v>1040</v>
      </c>
      <c r="AX165" t="s">
        <v>435</v>
      </c>
      <c r="AY165" t="s">
        <v>2063</v>
      </c>
      <c r="AZ165" t="s">
        <v>435</v>
      </c>
      <c r="BA165" t="s">
        <v>2110</v>
      </c>
      <c r="BB165" t="s">
        <v>1630</v>
      </c>
      <c r="BC165" t="s">
        <v>1628</v>
      </c>
      <c r="BE165" s="2" t="s">
        <v>435</v>
      </c>
      <c r="BH165" s="2" t="s">
        <v>2049</v>
      </c>
      <c r="BL165" s="2" t="s">
        <v>435</v>
      </c>
      <c r="BM165" t="s">
        <v>435</v>
      </c>
      <c r="BO165" s="2" t="s">
        <v>2403</v>
      </c>
      <c r="BP165" t="s">
        <v>1627</v>
      </c>
      <c r="BQ165" t="s">
        <v>2339</v>
      </c>
    </row>
    <row r="166" spans="1:69" customFormat="1" ht="13" x14ac:dyDescent="0.3">
      <c r="A166" s="2" t="s">
        <v>1633</v>
      </c>
      <c r="B166" s="2" t="s">
        <v>2326</v>
      </c>
      <c r="C166" s="2">
        <v>3</v>
      </c>
      <c r="D166" s="2" t="s">
        <v>2232</v>
      </c>
      <c r="E166" s="2" t="s">
        <v>1408</v>
      </c>
      <c r="F166" s="2" t="s">
        <v>1407</v>
      </c>
      <c r="G166" s="2" t="s">
        <v>1444</v>
      </c>
      <c r="H166" s="2" t="s">
        <v>1632</v>
      </c>
      <c r="I166" s="2"/>
      <c r="J166" s="2"/>
      <c r="K166" s="2" t="s">
        <v>1034</v>
      </c>
      <c r="L166" s="2" t="s">
        <v>2404</v>
      </c>
      <c r="M166" s="2" t="s">
        <v>435</v>
      </c>
      <c r="N166" s="2" t="s">
        <v>435</v>
      </c>
      <c r="O166" s="2" t="s">
        <v>435</v>
      </c>
      <c r="P166" s="1" t="s">
        <v>435</v>
      </c>
      <c r="Q166" s="2" t="s">
        <v>435</v>
      </c>
      <c r="R166" s="2" t="s">
        <v>1037</v>
      </c>
      <c r="S166" s="69">
        <v>1</v>
      </c>
      <c r="T166" s="2" t="s">
        <v>435</v>
      </c>
      <c r="U166" s="2" t="s">
        <v>2027</v>
      </c>
      <c r="V166" s="2" t="s">
        <v>435</v>
      </c>
      <c r="W166" s="2" t="s">
        <v>2023</v>
      </c>
      <c r="X166" s="2"/>
      <c r="Y166" s="2" t="s">
        <v>1040</v>
      </c>
      <c r="Z166" s="2" t="s">
        <v>1040</v>
      </c>
      <c r="AA166" s="2" t="s">
        <v>1040</v>
      </c>
      <c r="AB166" s="2" t="s">
        <v>435</v>
      </c>
      <c r="AC166" s="2" t="s">
        <v>435</v>
      </c>
      <c r="AD166" t="s">
        <v>435</v>
      </c>
      <c r="AE166" s="2" t="s">
        <v>435</v>
      </c>
      <c r="AF166" t="s">
        <v>435</v>
      </c>
      <c r="AJ166" s="2">
        <v>1.01</v>
      </c>
      <c r="AK166" s="2">
        <v>2.2599999999999998</v>
      </c>
      <c r="AL166" s="133">
        <v>0.88500000000000001</v>
      </c>
      <c r="AM166" s="133">
        <v>2.21</v>
      </c>
      <c r="AO166" t="s">
        <v>1629</v>
      </c>
      <c r="AP166" s="2" t="s">
        <v>2062</v>
      </c>
      <c r="AQ166" t="s">
        <v>1650</v>
      </c>
      <c r="AR166" t="s">
        <v>1650</v>
      </c>
      <c r="AS166" t="s">
        <v>435</v>
      </c>
      <c r="AT166" t="s">
        <v>435</v>
      </c>
      <c r="AU166" t="s">
        <v>435</v>
      </c>
      <c r="AV166" t="s">
        <v>1040</v>
      </c>
      <c r="AW166" t="s">
        <v>1040</v>
      </c>
      <c r="AX166" t="s">
        <v>435</v>
      </c>
      <c r="AY166" t="s">
        <v>2063</v>
      </c>
      <c r="BA166" t="s">
        <v>2110</v>
      </c>
      <c r="BB166" t="s">
        <v>1630</v>
      </c>
      <c r="BC166" t="s">
        <v>1628</v>
      </c>
      <c r="BE166" s="2"/>
      <c r="BH166" s="2" t="s">
        <v>2049</v>
      </c>
      <c r="BL166" s="2" t="s">
        <v>435</v>
      </c>
      <c r="BM166" t="s">
        <v>435</v>
      </c>
      <c r="BO166" s="2" t="s">
        <v>2403</v>
      </c>
      <c r="BP166" t="s">
        <v>1627</v>
      </c>
      <c r="BQ166" t="s">
        <v>2339</v>
      </c>
    </row>
    <row r="167" spans="1:69" customFormat="1" ht="13" x14ac:dyDescent="0.3">
      <c r="A167" s="2" t="s">
        <v>1766</v>
      </c>
      <c r="B167" s="2" t="s">
        <v>2326</v>
      </c>
      <c r="C167" s="2">
        <v>3</v>
      </c>
      <c r="D167" s="2" t="s">
        <v>2233</v>
      </c>
      <c r="E167" s="2" t="s">
        <v>1458</v>
      </c>
      <c r="F167" s="2" t="s">
        <v>1457</v>
      </c>
      <c r="G167" s="2" t="s">
        <v>1443</v>
      </c>
      <c r="H167" s="2" t="s">
        <v>2041</v>
      </c>
      <c r="I167" s="2"/>
      <c r="J167" s="2"/>
      <c r="K167" s="2" t="s">
        <v>1034</v>
      </c>
      <c r="L167" s="2" t="s">
        <v>2404</v>
      </c>
      <c r="M167" s="2" t="s">
        <v>435</v>
      </c>
      <c r="N167" s="2" t="s">
        <v>435</v>
      </c>
      <c r="O167" s="2" t="s">
        <v>435</v>
      </c>
      <c r="P167" s="1" t="s">
        <v>435</v>
      </c>
      <c r="Q167" s="2" t="s">
        <v>435</v>
      </c>
      <c r="R167" s="2" t="s">
        <v>1037</v>
      </c>
      <c r="S167" s="69">
        <v>1</v>
      </c>
      <c r="T167" s="2" t="s">
        <v>435</v>
      </c>
      <c r="U167" s="2" t="s">
        <v>435</v>
      </c>
      <c r="V167" s="2" t="s">
        <v>435</v>
      </c>
      <c r="W167" s="2" t="s">
        <v>2023</v>
      </c>
      <c r="X167" s="2"/>
      <c r="Y167" s="2" t="s">
        <v>1040</v>
      </c>
      <c r="Z167" s="2" t="s">
        <v>1040</v>
      </c>
      <c r="AA167" s="2" t="s">
        <v>435</v>
      </c>
      <c r="AB167" s="2" t="s">
        <v>435</v>
      </c>
      <c r="AC167" s="2" t="s">
        <v>435</v>
      </c>
      <c r="AD167" t="s">
        <v>435</v>
      </c>
      <c r="AE167" s="2" t="s">
        <v>435</v>
      </c>
      <c r="AF167" t="s">
        <v>435</v>
      </c>
      <c r="AJ167" s="2">
        <v>1.01</v>
      </c>
      <c r="AK167" s="2">
        <v>2.2599999999999998</v>
      </c>
      <c r="AL167" s="2">
        <v>0.88500000000000001</v>
      </c>
      <c r="AM167" s="2">
        <v>2.21</v>
      </c>
      <c r="AO167" t="s">
        <v>1629</v>
      </c>
      <c r="AP167" s="2" t="s">
        <v>2062</v>
      </c>
      <c r="AQ167" t="s">
        <v>1650</v>
      </c>
      <c r="AR167" t="s">
        <v>1650</v>
      </c>
      <c r="AS167" t="s">
        <v>435</v>
      </c>
      <c r="AT167" t="s">
        <v>435</v>
      </c>
      <c r="AU167" t="s">
        <v>435</v>
      </c>
      <c r="AV167" t="s">
        <v>435</v>
      </c>
      <c r="AW167" t="s">
        <v>435</v>
      </c>
      <c r="AX167" t="s">
        <v>435</v>
      </c>
      <c r="AY167" t="s">
        <v>2063</v>
      </c>
      <c r="AZ167" t="s">
        <v>435</v>
      </c>
      <c r="BA167" t="s">
        <v>2110</v>
      </c>
      <c r="BB167" t="s">
        <v>1630</v>
      </c>
      <c r="BC167" t="s">
        <v>1628</v>
      </c>
      <c r="BE167" s="2" t="s">
        <v>435</v>
      </c>
      <c r="BH167" s="2" t="s">
        <v>2049</v>
      </c>
      <c r="BL167" s="2" t="s">
        <v>435</v>
      </c>
      <c r="BM167" t="s">
        <v>435</v>
      </c>
      <c r="BO167" s="2" t="s">
        <v>2403</v>
      </c>
      <c r="BP167" t="s">
        <v>1627</v>
      </c>
      <c r="BQ167" t="s">
        <v>2339</v>
      </c>
    </row>
    <row r="168" spans="1:69" customFormat="1" ht="13" x14ac:dyDescent="0.3">
      <c r="A168" s="2" t="s">
        <v>1765</v>
      </c>
      <c r="B168" s="2" t="s">
        <v>2326</v>
      </c>
      <c r="C168" s="2">
        <v>3</v>
      </c>
      <c r="D168" s="2" t="s">
        <v>2234</v>
      </c>
      <c r="E168" s="2" t="s">
        <v>1442</v>
      </c>
      <c r="F168" s="2" t="s">
        <v>1441</v>
      </c>
      <c r="G168" s="2" t="s">
        <v>1458</v>
      </c>
      <c r="H168" s="2" t="s">
        <v>1457</v>
      </c>
      <c r="I168" s="2"/>
      <c r="J168" s="2"/>
      <c r="K168" s="2" t="s">
        <v>1034</v>
      </c>
      <c r="L168" s="2" t="s">
        <v>2405</v>
      </c>
      <c r="M168" s="2" t="s">
        <v>435</v>
      </c>
      <c r="N168" s="2" t="s">
        <v>435</v>
      </c>
      <c r="O168" s="2" t="s">
        <v>1039</v>
      </c>
      <c r="P168" s="1" t="s">
        <v>435</v>
      </c>
      <c r="Q168" s="2" t="s">
        <v>435</v>
      </c>
      <c r="R168" s="2" t="s">
        <v>1036</v>
      </c>
      <c r="S168" s="69">
        <v>1</v>
      </c>
      <c r="T168" s="2" t="s">
        <v>435</v>
      </c>
      <c r="U168" s="2" t="s">
        <v>435</v>
      </c>
      <c r="V168" s="2" t="s">
        <v>435</v>
      </c>
      <c r="W168" s="2" t="s">
        <v>2023</v>
      </c>
      <c r="X168" s="2"/>
      <c r="Y168" s="2" t="s">
        <v>1040</v>
      </c>
      <c r="Z168" s="2" t="s">
        <v>1040</v>
      </c>
      <c r="AA168" s="2" t="s">
        <v>435</v>
      </c>
      <c r="AB168" s="2" t="s">
        <v>435</v>
      </c>
      <c r="AC168" s="2" t="s">
        <v>435</v>
      </c>
      <c r="AD168" t="s">
        <v>435</v>
      </c>
      <c r="AE168" s="2" t="s">
        <v>435</v>
      </c>
      <c r="AF168" t="s">
        <v>435</v>
      </c>
      <c r="AJ168" s="2">
        <v>1.01</v>
      </c>
      <c r="AK168" s="2">
        <v>2.2599999999999998</v>
      </c>
      <c r="AL168" s="2">
        <v>0.88500000000000001</v>
      </c>
      <c r="AM168" s="2">
        <v>2.21</v>
      </c>
      <c r="AO168" t="s">
        <v>1629</v>
      </c>
      <c r="AP168" s="2" t="s">
        <v>2169</v>
      </c>
      <c r="AQ168" t="s">
        <v>2230</v>
      </c>
      <c r="AR168" t="s">
        <v>2170</v>
      </c>
      <c r="AS168" t="s">
        <v>435</v>
      </c>
      <c r="AT168" t="s">
        <v>435</v>
      </c>
      <c r="AU168" t="s">
        <v>435</v>
      </c>
      <c r="AV168" t="s">
        <v>435</v>
      </c>
      <c r="AW168" t="s">
        <v>435</v>
      </c>
      <c r="AX168" t="s">
        <v>435</v>
      </c>
      <c r="AY168" t="s">
        <v>2063</v>
      </c>
      <c r="AZ168" t="s">
        <v>435</v>
      </c>
      <c r="BA168" t="s">
        <v>2110</v>
      </c>
      <c r="BB168" t="s">
        <v>1628</v>
      </c>
      <c r="BC168" t="s">
        <v>1628</v>
      </c>
      <c r="BE168" s="2" t="s">
        <v>435</v>
      </c>
      <c r="BH168" s="2" t="s">
        <v>435</v>
      </c>
      <c r="BL168" s="2" t="s">
        <v>435</v>
      </c>
      <c r="BM168" t="s">
        <v>435</v>
      </c>
      <c r="BO168" s="2" t="s">
        <v>2403</v>
      </c>
      <c r="BP168" t="s">
        <v>1627</v>
      </c>
      <c r="BQ168" t="s">
        <v>2339</v>
      </c>
    </row>
    <row r="169" spans="1:69" customFormat="1" ht="13" x14ac:dyDescent="0.3">
      <c r="A169" s="2" t="s">
        <v>1764</v>
      </c>
      <c r="B169" s="2" t="s">
        <v>2326</v>
      </c>
      <c r="C169" s="2">
        <v>3</v>
      </c>
      <c r="D169" s="2" t="s">
        <v>2235</v>
      </c>
      <c r="E169" s="2" t="s">
        <v>1458</v>
      </c>
      <c r="F169" s="2" t="s">
        <v>1457</v>
      </c>
      <c r="G169" s="2" t="s">
        <v>1440</v>
      </c>
      <c r="H169" s="2" t="s">
        <v>1709</v>
      </c>
      <c r="I169" s="2"/>
      <c r="J169" s="2"/>
      <c r="K169" s="2" t="s">
        <v>1034</v>
      </c>
      <c r="L169" s="2" t="s">
        <v>2405</v>
      </c>
      <c r="M169" s="2" t="s">
        <v>435</v>
      </c>
      <c r="N169" s="2" t="s">
        <v>435</v>
      </c>
      <c r="O169" s="2" t="s">
        <v>435</v>
      </c>
      <c r="P169" s="2" t="s">
        <v>435</v>
      </c>
      <c r="Q169" s="2" t="s">
        <v>2106</v>
      </c>
      <c r="R169" s="2" t="s">
        <v>1037</v>
      </c>
      <c r="S169" s="69">
        <v>1</v>
      </c>
      <c r="T169" s="2" t="s">
        <v>435</v>
      </c>
      <c r="U169" s="2" t="s">
        <v>435</v>
      </c>
      <c r="V169" s="2" t="s">
        <v>435</v>
      </c>
      <c r="W169" s="2" t="s">
        <v>435</v>
      </c>
      <c r="X169" s="2"/>
      <c r="Y169" s="2" t="s">
        <v>1040</v>
      </c>
      <c r="Z169" s="2" t="s">
        <v>1040</v>
      </c>
      <c r="AA169" s="2" t="s">
        <v>435</v>
      </c>
      <c r="AB169" s="2" t="s">
        <v>435</v>
      </c>
      <c r="AC169" s="2" t="s">
        <v>435</v>
      </c>
      <c r="AD169" s="2" t="s">
        <v>2410</v>
      </c>
      <c r="AE169" s="2" t="s">
        <v>435</v>
      </c>
      <c r="AF169" t="s">
        <v>435</v>
      </c>
      <c r="AJ169" s="2">
        <v>1.01</v>
      </c>
      <c r="AK169" s="2">
        <v>2.2599999999999998</v>
      </c>
      <c r="AL169" s="2">
        <v>0.88500000000000001</v>
      </c>
      <c r="AM169" s="2">
        <v>2.21</v>
      </c>
      <c r="AO169" t="s">
        <v>1629</v>
      </c>
      <c r="AP169" t="s">
        <v>2169</v>
      </c>
      <c r="AQ169" t="s">
        <v>2230</v>
      </c>
      <c r="AR169" t="s">
        <v>2170</v>
      </c>
      <c r="AS169" t="s">
        <v>435</v>
      </c>
      <c r="AT169" t="s">
        <v>435</v>
      </c>
      <c r="AU169" t="s">
        <v>435</v>
      </c>
      <c r="AV169" t="s">
        <v>1040</v>
      </c>
      <c r="AW169" t="s">
        <v>1040</v>
      </c>
      <c r="AX169" t="s">
        <v>435</v>
      </c>
      <c r="AY169" t="s">
        <v>2063</v>
      </c>
      <c r="AZ169" t="s">
        <v>435</v>
      </c>
      <c r="BA169" t="s">
        <v>2110</v>
      </c>
      <c r="BB169" t="s">
        <v>1628</v>
      </c>
      <c r="BC169" t="s">
        <v>1628</v>
      </c>
      <c r="BE169" s="2" t="s">
        <v>435</v>
      </c>
      <c r="BH169" s="1" t="s">
        <v>435</v>
      </c>
      <c r="BL169" s="2" t="s">
        <v>435</v>
      </c>
      <c r="BM169" t="s">
        <v>435</v>
      </c>
      <c r="BO169" s="2" t="s">
        <v>2403</v>
      </c>
      <c r="BP169" t="s">
        <v>1627</v>
      </c>
      <c r="BQ169" t="s">
        <v>2339</v>
      </c>
    </row>
    <row r="170" spans="1:69" customFormat="1" ht="13" x14ac:dyDescent="0.3">
      <c r="A170" s="2" t="s">
        <v>1763</v>
      </c>
      <c r="B170" s="2" t="s">
        <v>2326</v>
      </c>
      <c r="C170" s="2">
        <v>3</v>
      </c>
      <c r="D170" s="2" t="s">
        <v>2236</v>
      </c>
      <c r="E170" s="2" t="s">
        <v>1439</v>
      </c>
      <c r="F170" s="2" t="s">
        <v>1739</v>
      </c>
      <c r="G170" s="2" t="s">
        <v>1458</v>
      </c>
      <c r="H170" s="2" t="s">
        <v>1457</v>
      </c>
      <c r="I170" s="2"/>
      <c r="J170" s="2"/>
      <c r="K170" s="2" t="s">
        <v>1034</v>
      </c>
      <c r="L170" s="2" t="s">
        <v>2405</v>
      </c>
      <c r="M170" s="2" t="s">
        <v>435</v>
      </c>
      <c r="N170" s="2" t="s">
        <v>435</v>
      </c>
      <c r="O170" s="2" t="s">
        <v>435</v>
      </c>
      <c r="P170" s="1" t="s">
        <v>435</v>
      </c>
      <c r="Q170" s="2" t="s">
        <v>435</v>
      </c>
      <c r="R170" s="2" t="s">
        <v>1037</v>
      </c>
      <c r="S170" s="69">
        <v>1</v>
      </c>
      <c r="T170" s="2" t="s">
        <v>435</v>
      </c>
      <c r="U170" s="2" t="s">
        <v>435</v>
      </c>
      <c r="V170" s="2" t="s">
        <v>435</v>
      </c>
      <c r="W170" s="2" t="s">
        <v>2023</v>
      </c>
      <c r="X170" s="2"/>
      <c r="Y170" s="2" t="s">
        <v>1040</v>
      </c>
      <c r="Z170" s="2" t="s">
        <v>1040</v>
      </c>
      <c r="AA170" s="2" t="s">
        <v>435</v>
      </c>
      <c r="AB170" s="2" t="s">
        <v>435</v>
      </c>
      <c r="AC170" s="2" t="s">
        <v>435</v>
      </c>
      <c r="AD170" t="s">
        <v>435</v>
      </c>
      <c r="AE170" s="2" t="s">
        <v>435</v>
      </c>
      <c r="AF170" t="s">
        <v>435</v>
      </c>
      <c r="AJ170" s="2">
        <v>1.01</v>
      </c>
      <c r="AK170" s="2">
        <v>2.2599999999999998</v>
      </c>
      <c r="AL170" s="2">
        <v>0.88500000000000001</v>
      </c>
      <c r="AM170" s="2">
        <v>2.21</v>
      </c>
      <c r="AO170" t="s">
        <v>1629</v>
      </c>
      <c r="AP170" t="s">
        <v>2169</v>
      </c>
      <c r="AQ170" t="s">
        <v>2230</v>
      </c>
      <c r="AR170" t="s">
        <v>2170</v>
      </c>
      <c r="AS170" t="s">
        <v>435</v>
      </c>
      <c r="AT170" t="s">
        <v>435</v>
      </c>
      <c r="AU170" t="s">
        <v>435</v>
      </c>
      <c r="AV170" t="s">
        <v>1040</v>
      </c>
      <c r="AW170" t="s">
        <v>1040</v>
      </c>
      <c r="AX170" t="s">
        <v>435</v>
      </c>
      <c r="AY170" t="s">
        <v>2063</v>
      </c>
      <c r="AZ170" t="s">
        <v>435</v>
      </c>
      <c r="BA170" t="s">
        <v>2110</v>
      </c>
      <c r="BB170" t="s">
        <v>1628</v>
      </c>
      <c r="BC170" t="s">
        <v>1628</v>
      </c>
      <c r="BE170" s="2" t="s">
        <v>435</v>
      </c>
      <c r="BH170" s="2" t="s">
        <v>435</v>
      </c>
      <c r="BL170" s="2" t="s">
        <v>435</v>
      </c>
      <c r="BM170" t="s">
        <v>435</v>
      </c>
      <c r="BO170" s="2" t="s">
        <v>2403</v>
      </c>
      <c r="BP170" t="s">
        <v>1627</v>
      </c>
      <c r="BQ170" t="s">
        <v>2339</v>
      </c>
    </row>
    <row r="171" spans="1:69" customFormat="1" ht="13" x14ac:dyDescent="0.3">
      <c r="A171" s="2" t="s">
        <v>1762</v>
      </c>
      <c r="B171" s="2" t="s">
        <v>2326</v>
      </c>
      <c r="C171" s="2">
        <v>3</v>
      </c>
      <c r="D171" s="2" t="s">
        <v>2237</v>
      </c>
      <c r="E171" s="2" t="s">
        <v>1438</v>
      </c>
      <c r="F171" s="2" t="s">
        <v>1751</v>
      </c>
      <c r="G171" s="2" t="s">
        <v>1458</v>
      </c>
      <c r="H171" s="2" t="s">
        <v>1457</v>
      </c>
      <c r="I171" s="2"/>
      <c r="J171" s="2"/>
      <c r="K171" s="2" t="s">
        <v>1034</v>
      </c>
      <c r="L171" s="2" t="s">
        <v>2405</v>
      </c>
      <c r="M171" s="2" t="s">
        <v>435</v>
      </c>
      <c r="N171" s="2" t="s">
        <v>435</v>
      </c>
      <c r="O171" s="2" t="s">
        <v>435</v>
      </c>
      <c r="P171" s="1" t="s">
        <v>435</v>
      </c>
      <c r="Q171" s="2" t="s">
        <v>435</v>
      </c>
      <c r="R171" s="2" t="s">
        <v>1036</v>
      </c>
      <c r="S171" s="69">
        <v>1</v>
      </c>
      <c r="T171" s="2" t="s">
        <v>435</v>
      </c>
      <c r="U171" s="2" t="s">
        <v>435</v>
      </c>
      <c r="V171" s="2" t="s">
        <v>435</v>
      </c>
      <c r="W171" s="2" t="s">
        <v>2023</v>
      </c>
      <c r="X171" s="2"/>
      <c r="Y171" s="2" t="s">
        <v>1040</v>
      </c>
      <c r="Z171" s="2" t="s">
        <v>1040</v>
      </c>
      <c r="AA171" s="2" t="s">
        <v>435</v>
      </c>
      <c r="AB171" s="2" t="s">
        <v>435</v>
      </c>
      <c r="AC171" s="2" t="s">
        <v>435</v>
      </c>
      <c r="AD171" t="s">
        <v>435</v>
      </c>
      <c r="AE171" s="2" t="s">
        <v>435</v>
      </c>
      <c r="AF171" t="s">
        <v>435</v>
      </c>
      <c r="AJ171" s="2">
        <v>1.01</v>
      </c>
      <c r="AK171" s="2">
        <v>2.2599999999999998</v>
      </c>
      <c r="AL171" s="2">
        <v>0.88500000000000001</v>
      </c>
      <c r="AM171" s="2">
        <v>2.21</v>
      </c>
      <c r="AO171" t="s">
        <v>1629</v>
      </c>
      <c r="AP171" t="s">
        <v>2169</v>
      </c>
      <c r="AQ171" t="s">
        <v>2230</v>
      </c>
      <c r="AR171" t="s">
        <v>2170</v>
      </c>
      <c r="AS171" t="s">
        <v>435</v>
      </c>
      <c r="AT171" t="s">
        <v>435</v>
      </c>
      <c r="AU171" t="s">
        <v>435</v>
      </c>
      <c r="AV171" t="s">
        <v>1040</v>
      </c>
      <c r="AW171" t="s">
        <v>1040</v>
      </c>
      <c r="AX171" t="s">
        <v>435</v>
      </c>
      <c r="AY171" t="s">
        <v>2063</v>
      </c>
      <c r="AZ171" t="s">
        <v>435</v>
      </c>
      <c r="BA171" t="s">
        <v>2110</v>
      </c>
      <c r="BB171" t="s">
        <v>1628</v>
      </c>
      <c r="BC171" t="s">
        <v>1628</v>
      </c>
      <c r="BE171" s="2" t="s">
        <v>435</v>
      </c>
      <c r="BH171" s="2" t="s">
        <v>435</v>
      </c>
      <c r="BL171" s="2" t="s">
        <v>435</v>
      </c>
      <c r="BM171" t="s">
        <v>435</v>
      </c>
      <c r="BO171" s="2" t="s">
        <v>2403</v>
      </c>
      <c r="BP171" t="s">
        <v>1627</v>
      </c>
      <c r="BQ171" t="s">
        <v>2339</v>
      </c>
    </row>
    <row r="172" spans="1:69" customFormat="1" ht="13" x14ac:dyDescent="0.3">
      <c r="A172" s="2" t="s">
        <v>1761</v>
      </c>
      <c r="B172" s="2" t="s">
        <v>2326</v>
      </c>
      <c r="C172" s="2">
        <v>3</v>
      </c>
      <c r="D172" s="2" t="s">
        <v>2238</v>
      </c>
      <c r="E172" s="2" t="s">
        <v>1437</v>
      </c>
      <c r="F172" s="2" t="s">
        <v>1750</v>
      </c>
      <c r="G172" s="2" t="s">
        <v>1408</v>
      </c>
      <c r="H172" s="2" t="s">
        <v>1407</v>
      </c>
      <c r="I172" s="2"/>
      <c r="J172" s="2"/>
      <c r="K172" s="2" t="s">
        <v>1034</v>
      </c>
      <c r="L172" s="2" t="s">
        <v>2405</v>
      </c>
      <c r="M172" s="2" t="s">
        <v>435</v>
      </c>
      <c r="N172" s="2" t="s">
        <v>435</v>
      </c>
      <c r="O172" s="2" t="s">
        <v>435</v>
      </c>
      <c r="P172" s="1" t="s">
        <v>435</v>
      </c>
      <c r="Q172" s="2" t="s">
        <v>435</v>
      </c>
      <c r="R172" s="2" t="s">
        <v>1037</v>
      </c>
      <c r="S172" s="69">
        <v>1</v>
      </c>
      <c r="T172" s="2" t="s">
        <v>435</v>
      </c>
      <c r="U172" s="2" t="s">
        <v>435</v>
      </c>
      <c r="V172" s="2" t="s">
        <v>435</v>
      </c>
      <c r="W172" s="2" t="s">
        <v>2023</v>
      </c>
      <c r="X172" s="2"/>
      <c r="Y172" s="2" t="s">
        <v>1040</v>
      </c>
      <c r="Z172" s="2" t="s">
        <v>1040</v>
      </c>
      <c r="AA172" s="2" t="s">
        <v>435</v>
      </c>
      <c r="AB172" s="2" t="s">
        <v>435</v>
      </c>
      <c r="AC172" s="2" t="s">
        <v>435</v>
      </c>
      <c r="AD172" t="s">
        <v>435</v>
      </c>
      <c r="AE172" s="2" t="s">
        <v>435</v>
      </c>
      <c r="AF172" t="s">
        <v>435</v>
      </c>
      <c r="AJ172" s="2">
        <v>1.01</v>
      </c>
      <c r="AK172" s="2">
        <v>2.2599999999999998</v>
      </c>
      <c r="AL172" s="2">
        <v>0.88500000000000001</v>
      </c>
      <c r="AM172" s="2">
        <v>2.21</v>
      </c>
      <c r="AO172" t="s">
        <v>1629</v>
      </c>
      <c r="AP172" t="s">
        <v>2169</v>
      </c>
      <c r="AQ172" t="s">
        <v>2230</v>
      </c>
      <c r="AR172" t="s">
        <v>2170</v>
      </c>
      <c r="AS172" t="s">
        <v>435</v>
      </c>
      <c r="AT172" t="s">
        <v>435</v>
      </c>
      <c r="AU172" t="s">
        <v>435</v>
      </c>
      <c r="AV172" t="s">
        <v>1040</v>
      </c>
      <c r="AW172" t="s">
        <v>1040</v>
      </c>
      <c r="AX172" t="s">
        <v>435</v>
      </c>
      <c r="AY172" t="s">
        <v>2063</v>
      </c>
      <c r="AZ172" t="s">
        <v>435</v>
      </c>
      <c r="BA172" t="s">
        <v>2110</v>
      </c>
      <c r="BB172" t="s">
        <v>1628</v>
      </c>
      <c r="BC172" t="s">
        <v>1628</v>
      </c>
      <c r="BE172" s="2" t="s">
        <v>435</v>
      </c>
      <c r="BH172" s="2" t="s">
        <v>435</v>
      </c>
      <c r="BL172" s="2" t="s">
        <v>435</v>
      </c>
      <c r="BM172" t="s">
        <v>435</v>
      </c>
      <c r="BO172" s="2" t="s">
        <v>2403</v>
      </c>
      <c r="BP172" t="s">
        <v>1627</v>
      </c>
      <c r="BQ172" t="s">
        <v>2339</v>
      </c>
    </row>
    <row r="173" spans="1:69" customFormat="1" ht="13" x14ac:dyDescent="0.3">
      <c r="A173" s="2" t="s">
        <v>1760</v>
      </c>
      <c r="B173" s="2" t="s">
        <v>2326</v>
      </c>
      <c r="C173" s="2">
        <v>3</v>
      </c>
      <c r="D173" s="2" t="s">
        <v>2239</v>
      </c>
      <c r="E173" s="2" t="s">
        <v>1436</v>
      </c>
      <c r="F173" s="2" t="s">
        <v>1756</v>
      </c>
      <c r="G173" s="2" t="s">
        <v>1408</v>
      </c>
      <c r="H173" s="2" t="s">
        <v>1407</v>
      </c>
      <c r="I173" s="2"/>
      <c r="J173" s="2"/>
      <c r="K173" s="2" t="s">
        <v>1034</v>
      </c>
      <c r="L173" s="2" t="s">
        <v>2405</v>
      </c>
      <c r="M173" s="2" t="s">
        <v>435</v>
      </c>
      <c r="N173" s="2" t="s">
        <v>435</v>
      </c>
      <c r="O173" s="2" t="s">
        <v>435</v>
      </c>
      <c r="P173" s="1" t="s">
        <v>435</v>
      </c>
      <c r="Q173" s="2" t="s">
        <v>435</v>
      </c>
      <c r="R173" s="2" t="s">
        <v>1037</v>
      </c>
      <c r="S173" s="69">
        <v>1</v>
      </c>
      <c r="T173" s="2" t="s">
        <v>435</v>
      </c>
      <c r="U173" s="2" t="s">
        <v>435</v>
      </c>
      <c r="V173" s="2" t="s">
        <v>435</v>
      </c>
      <c r="W173" s="2" t="s">
        <v>2023</v>
      </c>
      <c r="X173" s="2"/>
      <c r="Y173" s="2" t="s">
        <v>1040</v>
      </c>
      <c r="Z173" s="2" t="s">
        <v>1040</v>
      </c>
      <c r="AA173" s="2" t="s">
        <v>435</v>
      </c>
      <c r="AB173" s="2" t="s">
        <v>435</v>
      </c>
      <c r="AC173" s="2" t="s">
        <v>435</v>
      </c>
      <c r="AD173" t="s">
        <v>435</v>
      </c>
      <c r="AE173" s="2" t="s">
        <v>435</v>
      </c>
      <c r="AF173" t="s">
        <v>435</v>
      </c>
      <c r="AJ173" s="2">
        <v>1.01</v>
      </c>
      <c r="AK173" s="2">
        <v>2.2599999999999998</v>
      </c>
      <c r="AL173" s="2">
        <v>0.88500000000000001</v>
      </c>
      <c r="AM173" s="2">
        <v>2.21</v>
      </c>
      <c r="AO173" t="s">
        <v>1629</v>
      </c>
      <c r="AP173" t="s">
        <v>2169</v>
      </c>
      <c r="AQ173" t="s">
        <v>2230</v>
      </c>
      <c r="AR173" t="s">
        <v>2170</v>
      </c>
      <c r="AS173" t="s">
        <v>435</v>
      </c>
      <c r="AT173" t="s">
        <v>435</v>
      </c>
      <c r="AU173" t="s">
        <v>435</v>
      </c>
      <c r="AV173" t="s">
        <v>1040</v>
      </c>
      <c r="AW173" t="s">
        <v>1040</v>
      </c>
      <c r="AX173" t="s">
        <v>435</v>
      </c>
      <c r="AY173" t="s">
        <v>2063</v>
      </c>
      <c r="AZ173" t="s">
        <v>435</v>
      </c>
      <c r="BA173" t="s">
        <v>2110</v>
      </c>
      <c r="BB173" t="s">
        <v>1628</v>
      </c>
      <c r="BC173" t="s">
        <v>1628</v>
      </c>
      <c r="BE173" s="2" t="s">
        <v>435</v>
      </c>
      <c r="BH173" s="2" t="s">
        <v>435</v>
      </c>
      <c r="BL173" s="2" t="s">
        <v>435</v>
      </c>
      <c r="BM173" t="s">
        <v>435</v>
      </c>
      <c r="BO173" s="2" t="s">
        <v>2403</v>
      </c>
      <c r="BP173" t="s">
        <v>1627</v>
      </c>
      <c r="BQ173" t="s">
        <v>2339</v>
      </c>
    </row>
    <row r="174" spans="1:69" customFormat="1" ht="13" x14ac:dyDescent="0.3">
      <c r="A174" s="2" t="s">
        <v>1759</v>
      </c>
      <c r="B174" s="2" t="s">
        <v>2326</v>
      </c>
      <c r="C174" s="2">
        <v>3</v>
      </c>
      <c r="D174" s="2" t="s">
        <v>2240</v>
      </c>
      <c r="E174" s="2" t="s">
        <v>1435</v>
      </c>
      <c r="F174" s="2" t="s">
        <v>1753</v>
      </c>
      <c r="G174" s="2" t="s">
        <v>1408</v>
      </c>
      <c r="H174" s="2" t="s">
        <v>1407</v>
      </c>
      <c r="I174" s="2"/>
      <c r="J174" s="2"/>
      <c r="K174" s="2" t="s">
        <v>1034</v>
      </c>
      <c r="L174" s="2" t="s">
        <v>2405</v>
      </c>
      <c r="M174" s="2" t="s">
        <v>435</v>
      </c>
      <c r="N174" s="2" t="s">
        <v>435</v>
      </c>
      <c r="O174" s="2" t="s">
        <v>435</v>
      </c>
      <c r="P174" s="1" t="s">
        <v>435</v>
      </c>
      <c r="Q174" s="2" t="s">
        <v>435</v>
      </c>
      <c r="R174" s="2" t="s">
        <v>1036</v>
      </c>
      <c r="S174" s="69">
        <v>1</v>
      </c>
      <c r="T174" s="2" t="s">
        <v>435</v>
      </c>
      <c r="U174" s="2" t="s">
        <v>435</v>
      </c>
      <c r="V174" s="2" t="s">
        <v>435</v>
      </c>
      <c r="W174" s="2" t="s">
        <v>2023</v>
      </c>
      <c r="X174" s="2"/>
      <c r="Y174" s="2" t="s">
        <v>1040</v>
      </c>
      <c r="Z174" s="2" t="s">
        <v>1040</v>
      </c>
      <c r="AA174" s="2" t="s">
        <v>435</v>
      </c>
      <c r="AB174" s="2" t="s">
        <v>435</v>
      </c>
      <c r="AC174" s="2" t="s">
        <v>435</v>
      </c>
      <c r="AD174" t="s">
        <v>435</v>
      </c>
      <c r="AE174" s="2" t="s">
        <v>435</v>
      </c>
      <c r="AF174" t="s">
        <v>435</v>
      </c>
      <c r="AJ174" s="2">
        <v>1.01</v>
      </c>
      <c r="AK174" s="2">
        <v>2.2599999999999998</v>
      </c>
      <c r="AL174" s="2">
        <v>0.88500000000000001</v>
      </c>
      <c r="AM174" s="2">
        <v>2.21</v>
      </c>
      <c r="AO174" t="s">
        <v>1629</v>
      </c>
      <c r="AP174" t="s">
        <v>2169</v>
      </c>
      <c r="AQ174" t="s">
        <v>2230</v>
      </c>
      <c r="AR174" t="s">
        <v>2170</v>
      </c>
      <c r="AS174" t="s">
        <v>435</v>
      </c>
      <c r="AT174" t="s">
        <v>435</v>
      </c>
      <c r="AU174" t="s">
        <v>435</v>
      </c>
      <c r="AV174" t="s">
        <v>1040</v>
      </c>
      <c r="AW174" t="s">
        <v>1040</v>
      </c>
      <c r="AX174" t="s">
        <v>435</v>
      </c>
      <c r="AY174" t="s">
        <v>2063</v>
      </c>
      <c r="AZ174" t="s">
        <v>435</v>
      </c>
      <c r="BA174" t="s">
        <v>2110</v>
      </c>
      <c r="BB174" t="s">
        <v>1628</v>
      </c>
      <c r="BC174" t="s">
        <v>1628</v>
      </c>
      <c r="BE174" s="2" t="s">
        <v>435</v>
      </c>
      <c r="BH174" s="2" t="s">
        <v>435</v>
      </c>
      <c r="BL174" s="2" t="s">
        <v>435</v>
      </c>
      <c r="BM174" t="s">
        <v>435</v>
      </c>
      <c r="BO174" s="2" t="s">
        <v>2403</v>
      </c>
      <c r="BP174" t="s">
        <v>1627</v>
      </c>
      <c r="BQ174" t="s">
        <v>2339</v>
      </c>
    </row>
    <row r="175" spans="1:69" customFormat="1" ht="13" x14ac:dyDescent="0.3">
      <c r="A175" s="2" t="s">
        <v>1758</v>
      </c>
      <c r="B175" s="2" t="s">
        <v>2326</v>
      </c>
      <c r="C175" s="2">
        <v>3</v>
      </c>
      <c r="D175" s="2" t="s">
        <v>2241</v>
      </c>
      <c r="E175" s="2" t="s">
        <v>1434</v>
      </c>
      <c r="F175" s="2" t="s">
        <v>1745</v>
      </c>
      <c r="G175" s="2" t="s">
        <v>1408</v>
      </c>
      <c r="H175" s="2" t="s">
        <v>1407</v>
      </c>
      <c r="I175" s="2"/>
      <c r="J175" s="2"/>
      <c r="K175" s="2" t="s">
        <v>1034</v>
      </c>
      <c r="L175" s="2" t="s">
        <v>2405</v>
      </c>
      <c r="M175" s="2" t="s">
        <v>435</v>
      </c>
      <c r="N175" s="2" t="s">
        <v>435</v>
      </c>
      <c r="O175" s="2" t="s">
        <v>435</v>
      </c>
      <c r="P175" s="1" t="s">
        <v>435</v>
      </c>
      <c r="Q175" s="2" t="s">
        <v>435</v>
      </c>
      <c r="R175" s="2" t="s">
        <v>1036</v>
      </c>
      <c r="S175" s="69">
        <v>1</v>
      </c>
      <c r="T175" s="2" t="s">
        <v>435</v>
      </c>
      <c r="U175" s="2" t="s">
        <v>435</v>
      </c>
      <c r="V175" s="2" t="s">
        <v>435</v>
      </c>
      <c r="W175" s="2" t="s">
        <v>2023</v>
      </c>
      <c r="X175" s="2"/>
      <c r="Y175" s="2" t="s">
        <v>1040</v>
      </c>
      <c r="Z175" s="2" t="s">
        <v>1040</v>
      </c>
      <c r="AA175" s="2" t="s">
        <v>435</v>
      </c>
      <c r="AB175" s="2" t="s">
        <v>435</v>
      </c>
      <c r="AC175" s="2" t="s">
        <v>435</v>
      </c>
      <c r="AD175" t="s">
        <v>435</v>
      </c>
      <c r="AE175" s="2" t="s">
        <v>435</v>
      </c>
      <c r="AF175" t="s">
        <v>435</v>
      </c>
      <c r="AJ175" s="2">
        <v>1.01</v>
      </c>
      <c r="AK175" s="2">
        <v>2.2599999999999998</v>
      </c>
      <c r="AL175" s="2">
        <v>0.88500000000000001</v>
      </c>
      <c r="AM175" s="2">
        <v>2.21</v>
      </c>
      <c r="AO175" t="s">
        <v>1629</v>
      </c>
      <c r="AP175" t="s">
        <v>2169</v>
      </c>
      <c r="AQ175" t="s">
        <v>2230</v>
      </c>
      <c r="AR175" t="s">
        <v>2170</v>
      </c>
      <c r="AS175" t="s">
        <v>435</v>
      </c>
      <c r="AT175" t="s">
        <v>435</v>
      </c>
      <c r="AU175" t="s">
        <v>435</v>
      </c>
      <c r="AV175" t="s">
        <v>1040</v>
      </c>
      <c r="AW175" t="s">
        <v>1040</v>
      </c>
      <c r="AX175" t="s">
        <v>435</v>
      </c>
      <c r="AY175" t="s">
        <v>2063</v>
      </c>
      <c r="AZ175" t="s">
        <v>435</v>
      </c>
      <c r="BA175" t="s">
        <v>2110</v>
      </c>
      <c r="BB175" t="s">
        <v>1628</v>
      </c>
      <c r="BC175" t="s">
        <v>1628</v>
      </c>
      <c r="BE175" s="2" t="s">
        <v>435</v>
      </c>
      <c r="BH175" s="2" t="s">
        <v>435</v>
      </c>
      <c r="BL175" s="2" t="s">
        <v>435</v>
      </c>
      <c r="BM175" t="s">
        <v>435</v>
      </c>
      <c r="BO175" s="2" t="s">
        <v>2403</v>
      </c>
      <c r="BP175" t="s">
        <v>1627</v>
      </c>
      <c r="BQ175" t="s">
        <v>2339</v>
      </c>
    </row>
    <row r="176" spans="1:69" customFormat="1" ht="12.5" x14ac:dyDescent="0.25">
      <c r="A176" s="2" t="s">
        <v>1757</v>
      </c>
      <c r="B176" s="2" t="s">
        <v>2326</v>
      </c>
      <c r="C176" s="2">
        <v>3</v>
      </c>
      <c r="D176" s="2" t="s">
        <v>2242</v>
      </c>
      <c r="E176" s="2" t="s">
        <v>1433</v>
      </c>
      <c r="F176" s="2" t="s">
        <v>1755</v>
      </c>
      <c r="G176" s="2" t="s">
        <v>1436</v>
      </c>
      <c r="H176" s="2" t="s">
        <v>1756</v>
      </c>
      <c r="I176" s="2"/>
      <c r="J176" s="2"/>
      <c r="K176" s="2" t="s">
        <v>1034</v>
      </c>
      <c r="L176" s="2" t="s">
        <v>435</v>
      </c>
      <c r="M176" s="2" t="s">
        <v>435</v>
      </c>
      <c r="N176" s="2" t="s">
        <v>435</v>
      </c>
      <c r="O176" s="2" t="s">
        <v>435</v>
      </c>
      <c r="P176" s="2" t="s">
        <v>435</v>
      </c>
      <c r="Q176" s="2" t="s">
        <v>2066</v>
      </c>
      <c r="R176" s="2" t="s">
        <v>1036</v>
      </c>
      <c r="S176" s="69">
        <v>1</v>
      </c>
      <c r="T176" s="2" t="s">
        <v>435</v>
      </c>
      <c r="U176" s="2" t="s">
        <v>435</v>
      </c>
      <c r="V176" s="2" t="s">
        <v>435</v>
      </c>
      <c r="W176" s="2" t="s">
        <v>435</v>
      </c>
      <c r="X176" s="2"/>
      <c r="Y176" s="2" t="s">
        <v>435</v>
      </c>
      <c r="Z176" s="2" t="s">
        <v>435</v>
      </c>
      <c r="AA176" s="2" t="s">
        <v>435</v>
      </c>
      <c r="AB176" s="2" t="s">
        <v>435</v>
      </c>
      <c r="AC176" s="2" t="s">
        <v>435</v>
      </c>
      <c r="AD176" t="s">
        <v>435</v>
      </c>
      <c r="AE176" s="2" t="s">
        <v>435</v>
      </c>
      <c r="AF176" t="s">
        <v>435</v>
      </c>
      <c r="AJ176" s="2">
        <v>0.88500000000000001</v>
      </c>
      <c r="AK176" s="2">
        <v>2.2599999999999998</v>
      </c>
      <c r="AL176" s="2">
        <v>0.76</v>
      </c>
      <c r="AM176" s="2">
        <v>2.21</v>
      </c>
      <c r="AO176" t="s">
        <v>1702</v>
      </c>
      <c r="AP176" t="s">
        <v>2169</v>
      </c>
      <c r="AQ176" t="s">
        <v>2230</v>
      </c>
      <c r="AR176" t="s">
        <v>2170</v>
      </c>
      <c r="AS176" t="s">
        <v>435</v>
      </c>
      <c r="AT176" t="s">
        <v>435</v>
      </c>
      <c r="AU176" t="s">
        <v>435</v>
      </c>
      <c r="AV176" t="s">
        <v>1040</v>
      </c>
      <c r="AW176" t="s">
        <v>1040</v>
      </c>
      <c r="AX176" t="s">
        <v>435</v>
      </c>
      <c r="AY176" t="s">
        <v>2063</v>
      </c>
      <c r="AZ176" t="s">
        <v>435</v>
      </c>
      <c r="BA176" t="s">
        <v>2110</v>
      </c>
      <c r="BB176" t="s">
        <v>1628</v>
      </c>
      <c r="BC176" t="s">
        <v>1628</v>
      </c>
      <c r="BE176" s="2" t="s">
        <v>435</v>
      </c>
      <c r="BH176" s="2" t="s">
        <v>435</v>
      </c>
      <c r="BL176" s="2" t="s">
        <v>435</v>
      </c>
      <c r="BM176" t="s">
        <v>435</v>
      </c>
      <c r="BO176" s="2"/>
      <c r="BP176" t="s">
        <v>1695</v>
      </c>
      <c r="BQ176" t="s">
        <v>2368</v>
      </c>
    </row>
    <row r="177" spans="1:69" customFormat="1" ht="12.5" x14ac:dyDescent="0.25">
      <c r="A177" s="2" t="s">
        <v>1754</v>
      </c>
      <c r="B177" s="2" t="s">
        <v>2326</v>
      </c>
      <c r="C177" s="2">
        <v>3</v>
      </c>
      <c r="D177" s="2" t="s">
        <v>2243</v>
      </c>
      <c r="E177" s="2" t="s">
        <v>1432</v>
      </c>
      <c r="F177" s="2" t="s">
        <v>1752</v>
      </c>
      <c r="G177" s="2" t="s">
        <v>1435</v>
      </c>
      <c r="H177" s="2" t="s">
        <v>1753</v>
      </c>
      <c r="I177" s="2"/>
      <c r="J177" s="2"/>
      <c r="K177" s="2" t="s">
        <v>1034</v>
      </c>
      <c r="L177" s="2" t="s">
        <v>435</v>
      </c>
      <c r="M177" s="2" t="s">
        <v>435</v>
      </c>
      <c r="N177" s="2" t="s">
        <v>435</v>
      </c>
      <c r="O177" s="2" t="s">
        <v>435</v>
      </c>
      <c r="P177" s="2" t="s">
        <v>435</v>
      </c>
      <c r="Q177" s="2" t="s">
        <v>2066</v>
      </c>
      <c r="R177" s="2" t="s">
        <v>1036</v>
      </c>
      <c r="S177" s="69">
        <v>1</v>
      </c>
      <c r="T177" s="2" t="s">
        <v>435</v>
      </c>
      <c r="U177" s="2" t="s">
        <v>435</v>
      </c>
      <c r="V177" s="2" t="s">
        <v>435</v>
      </c>
      <c r="W177" s="2" t="s">
        <v>435</v>
      </c>
      <c r="X177" s="2"/>
      <c r="Y177" s="2" t="s">
        <v>435</v>
      </c>
      <c r="Z177" s="2" t="s">
        <v>435</v>
      </c>
      <c r="AA177" s="2" t="s">
        <v>435</v>
      </c>
      <c r="AB177" s="2" t="s">
        <v>435</v>
      </c>
      <c r="AC177" s="2" t="s">
        <v>435</v>
      </c>
      <c r="AD177" t="s">
        <v>435</v>
      </c>
      <c r="AE177" s="2" t="s">
        <v>435</v>
      </c>
      <c r="AF177" t="s">
        <v>435</v>
      </c>
      <c r="AJ177" s="2">
        <v>0.88500000000000001</v>
      </c>
      <c r="AK177" s="2">
        <v>2.2599999999999998</v>
      </c>
      <c r="AL177" s="2">
        <v>0.76</v>
      </c>
      <c r="AM177" s="2">
        <v>2.21</v>
      </c>
      <c r="AO177" t="s">
        <v>1702</v>
      </c>
      <c r="AP177" t="s">
        <v>2169</v>
      </c>
      <c r="AQ177" t="s">
        <v>2230</v>
      </c>
      <c r="AR177" t="s">
        <v>2170</v>
      </c>
      <c r="AS177" t="s">
        <v>435</v>
      </c>
      <c r="AT177" t="s">
        <v>435</v>
      </c>
      <c r="AU177" t="s">
        <v>435</v>
      </c>
      <c r="AV177" t="s">
        <v>1040</v>
      </c>
      <c r="AW177" t="s">
        <v>1040</v>
      </c>
      <c r="AX177" t="s">
        <v>435</v>
      </c>
      <c r="AY177" t="s">
        <v>2063</v>
      </c>
      <c r="AZ177" t="s">
        <v>435</v>
      </c>
      <c r="BA177" t="s">
        <v>2110</v>
      </c>
      <c r="BB177" t="s">
        <v>1628</v>
      </c>
      <c r="BC177" t="s">
        <v>1628</v>
      </c>
      <c r="BE177" s="2" t="s">
        <v>435</v>
      </c>
      <c r="BH177" s="2" t="s">
        <v>435</v>
      </c>
      <c r="BL177" s="2" t="s">
        <v>435</v>
      </c>
      <c r="BM177" t="s">
        <v>435</v>
      </c>
      <c r="BO177" s="2"/>
      <c r="BP177" t="s">
        <v>1695</v>
      </c>
      <c r="BQ177" t="s">
        <v>2368</v>
      </c>
    </row>
    <row r="178" spans="1:69" customFormat="1" ht="12.5" x14ac:dyDescent="0.25">
      <c r="A178" s="2" t="s">
        <v>2244</v>
      </c>
      <c r="B178" s="2" t="s">
        <v>2326</v>
      </c>
      <c r="C178" s="2">
        <v>3</v>
      </c>
      <c r="D178" s="2" t="s">
        <v>2237</v>
      </c>
      <c r="E178" s="2" t="s">
        <v>1431</v>
      </c>
      <c r="F178" s="2" t="s">
        <v>1747</v>
      </c>
      <c r="G178" s="2" t="s">
        <v>1438</v>
      </c>
      <c r="H178" s="2" t="s">
        <v>1751</v>
      </c>
      <c r="I178" s="2"/>
      <c r="J178" s="2"/>
      <c r="K178" s="2" t="s">
        <v>1034</v>
      </c>
      <c r="L178" s="2" t="s">
        <v>2394</v>
      </c>
      <c r="M178" s="2" t="s">
        <v>435</v>
      </c>
      <c r="N178" s="2" t="s">
        <v>435</v>
      </c>
      <c r="O178" s="2" t="s">
        <v>435</v>
      </c>
      <c r="P178" s="2" t="s">
        <v>435</v>
      </c>
      <c r="Q178" s="2" t="s">
        <v>2066</v>
      </c>
      <c r="R178" s="2" t="s">
        <v>1036</v>
      </c>
      <c r="S178" s="69">
        <v>1</v>
      </c>
      <c r="T178" s="2" t="s">
        <v>435</v>
      </c>
      <c r="U178" s="2" t="s">
        <v>435</v>
      </c>
      <c r="V178" s="2" t="s">
        <v>435</v>
      </c>
      <c r="W178" s="2" t="s">
        <v>435</v>
      </c>
      <c r="X178" s="2"/>
      <c r="Y178" s="2" t="s">
        <v>1040</v>
      </c>
      <c r="Z178" s="2" t="s">
        <v>1040</v>
      </c>
      <c r="AA178" s="2" t="s">
        <v>435</v>
      </c>
      <c r="AB178" s="2" t="s">
        <v>435</v>
      </c>
      <c r="AC178" s="2" t="s">
        <v>435</v>
      </c>
      <c r="AD178" t="s">
        <v>435</v>
      </c>
      <c r="AE178" s="2" t="s">
        <v>435</v>
      </c>
      <c r="AF178" t="s">
        <v>435</v>
      </c>
      <c r="AJ178" s="2">
        <v>1.01</v>
      </c>
      <c r="AK178" s="2">
        <v>2.2599999999999998</v>
      </c>
      <c r="AL178" s="2">
        <v>0.88500000000000001</v>
      </c>
      <c r="AM178" s="2">
        <v>2.21</v>
      </c>
      <c r="AO178" t="s">
        <v>1629</v>
      </c>
      <c r="AP178" s="2" t="s">
        <v>2062</v>
      </c>
      <c r="AQ178" t="s">
        <v>1650</v>
      </c>
      <c r="AR178" t="s">
        <v>1650</v>
      </c>
      <c r="AS178" t="s">
        <v>435</v>
      </c>
      <c r="AT178" t="s">
        <v>435</v>
      </c>
      <c r="AU178" t="s">
        <v>435</v>
      </c>
      <c r="AV178" t="s">
        <v>1040</v>
      </c>
      <c r="AW178" t="s">
        <v>1040</v>
      </c>
      <c r="AX178" t="s">
        <v>435</v>
      </c>
      <c r="AY178" t="s">
        <v>2063</v>
      </c>
      <c r="AZ178" t="s">
        <v>435</v>
      </c>
      <c r="BA178" t="s">
        <v>2110</v>
      </c>
      <c r="BB178" t="s">
        <v>1628</v>
      </c>
      <c r="BC178" t="s">
        <v>1628</v>
      </c>
      <c r="BE178" s="2" t="s">
        <v>435</v>
      </c>
      <c r="BH178" s="2" t="s">
        <v>2049</v>
      </c>
      <c r="BL178" s="2" t="s">
        <v>435</v>
      </c>
      <c r="BM178" t="s">
        <v>435</v>
      </c>
      <c r="BO178" s="2" t="s">
        <v>2403</v>
      </c>
      <c r="BP178" t="s">
        <v>1627</v>
      </c>
      <c r="BQ178" t="s">
        <v>2339</v>
      </c>
    </row>
    <row r="179" spans="1:69" customFormat="1" ht="12.5" x14ac:dyDescent="0.25">
      <c r="A179" s="2" t="s">
        <v>2245</v>
      </c>
      <c r="B179" s="2" t="s">
        <v>2326</v>
      </c>
      <c r="C179" s="2">
        <v>3</v>
      </c>
      <c r="D179" s="2" t="s">
        <v>2246</v>
      </c>
      <c r="E179" s="2" t="s">
        <v>1431</v>
      </c>
      <c r="F179" s="2" t="s">
        <v>1747</v>
      </c>
      <c r="G179" s="2" t="s">
        <v>1437</v>
      </c>
      <c r="H179" s="2" t="s">
        <v>1750</v>
      </c>
      <c r="I179" s="2"/>
      <c r="J179" s="2"/>
      <c r="K179" s="2" t="s">
        <v>1034</v>
      </c>
      <c r="L179" s="2" t="s">
        <v>435</v>
      </c>
      <c r="M179" s="2" t="s">
        <v>435</v>
      </c>
      <c r="N179" s="2" t="s">
        <v>435</v>
      </c>
      <c r="O179" s="2" t="s">
        <v>435</v>
      </c>
      <c r="P179" s="2" t="s">
        <v>435</v>
      </c>
      <c r="Q179" s="2" t="s">
        <v>2066</v>
      </c>
      <c r="R179" s="2" t="s">
        <v>1037</v>
      </c>
      <c r="S179" s="69">
        <v>1</v>
      </c>
      <c r="T179" s="2" t="s">
        <v>435</v>
      </c>
      <c r="U179" s="2" t="s">
        <v>435</v>
      </c>
      <c r="V179" s="2" t="s">
        <v>435</v>
      </c>
      <c r="W179" s="2" t="s">
        <v>435</v>
      </c>
      <c r="X179" s="2"/>
      <c r="Y179" s="2" t="s">
        <v>435</v>
      </c>
      <c r="Z179" s="2" t="s">
        <v>435</v>
      </c>
      <c r="AA179" s="2" t="s">
        <v>435</v>
      </c>
      <c r="AB179" s="2" t="s">
        <v>435</v>
      </c>
      <c r="AC179" s="2" t="s">
        <v>435</v>
      </c>
      <c r="AD179" t="s">
        <v>435</v>
      </c>
      <c r="AE179" s="2" t="s">
        <v>435</v>
      </c>
      <c r="AF179" t="s">
        <v>435</v>
      </c>
      <c r="AJ179" s="2">
        <v>1.01</v>
      </c>
      <c r="AK179" s="2">
        <v>2.2599999999999998</v>
      </c>
      <c r="AL179" s="2">
        <v>0.88500000000000001</v>
      </c>
      <c r="AM179" s="2">
        <v>2.21</v>
      </c>
      <c r="AO179" t="s">
        <v>1629</v>
      </c>
      <c r="AP179" s="2" t="s">
        <v>2169</v>
      </c>
      <c r="AQ179" t="s">
        <v>2230</v>
      </c>
      <c r="AR179" t="s">
        <v>2170</v>
      </c>
      <c r="AS179" t="s">
        <v>435</v>
      </c>
      <c r="AT179" t="s">
        <v>435</v>
      </c>
      <c r="AU179" t="s">
        <v>435</v>
      </c>
      <c r="AV179" t="s">
        <v>1040</v>
      </c>
      <c r="AW179" t="s">
        <v>1040</v>
      </c>
      <c r="AX179" t="s">
        <v>435</v>
      </c>
      <c r="AY179" t="s">
        <v>2063</v>
      </c>
      <c r="AZ179" t="s">
        <v>435</v>
      </c>
      <c r="BA179" t="s">
        <v>2110</v>
      </c>
      <c r="BB179" t="s">
        <v>1628</v>
      </c>
      <c r="BC179" t="s">
        <v>1628</v>
      </c>
      <c r="BE179" s="2" t="s">
        <v>435</v>
      </c>
      <c r="BH179" s="2" t="s">
        <v>2049</v>
      </c>
      <c r="BL179" s="2" t="s">
        <v>435</v>
      </c>
      <c r="BM179" t="s">
        <v>435</v>
      </c>
      <c r="BO179" s="2"/>
      <c r="BP179" t="s">
        <v>1627</v>
      </c>
      <c r="BQ179" t="s">
        <v>2339</v>
      </c>
    </row>
    <row r="180" spans="1:69" customFormat="1" ht="12.5" x14ac:dyDescent="0.25">
      <c r="A180" s="2" t="s">
        <v>1749</v>
      </c>
      <c r="B180" s="2" t="s">
        <v>2326</v>
      </c>
      <c r="C180" s="2">
        <v>3</v>
      </c>
      <c r="D180" s="2" t="s">
        <v>2247</v>
      </c>
      <c r="E180" s="2" t="s">
        <v>1430</v>
      </c>
      <c r="F180" s="2" t="s">
        <v>1429</v>
      </c>
      <c r="G180" s="2" t="s">
        <v>1431</v>
      </c>
      <c r="H180" s="2" t="s">
        <v>1747</v>
      </c>
      <c r="I180" s="2"/>
      <c r="J180" s="2"/>
      <c r="K180" s="2" t="s">
        <v>1034</v>
      </c>
      <c r="L180" s="2" t="s">
        <v>435</v>
      </c>
      <c r="M180" s="2" t="s">
        <v>435</v>
      </c>
      <c r="N180" s="2" t="s">
        <v>435</v>
      </c>
      <c r="O180" s="2" t="s">
        <v>435</v>
      </c>
      <c r="P180" s="2" t="s">
        <v>435</v>
      </c>
      <c r="Q180" s="2" t="s">
        <v>2066</v>
      </c>
      <c r="R180" s="2" t="s">
        <v>1037</v>
      </c>
      <c r="S180" s="69">
        <v>1</v>
      </c>
      <c r="T180" s="2" t="s">
        <v>435</v>
      </c>
      <c r="U180" s="2" t="s">
        <v>435</v>
      </c>
      <c r="V180" s="2" t="s">
        <v>435</v>
      </c>
      <c r="W180" s="2" t="s">
        <v>435</v>
      </c>
      <c r="X180" s="2"/>
      <c r="Y180" s="2" t="s">
        <v>435</v>
      </c>
      <c r="Z180" s="2" t="s">
        <v>435</v>
      </c>
      <c r="AA180" s="2" t="s">
        <v>435</v>
      </c>
      <c r="AB180" s="2" t="s">
        <v>435</v>
      </c>
      <c r="AC180" s="2" t="s">
        <v>435</v>
      </c>
      <c r="AD180" t="s">
        <v>435</v>
      </c>
      <c r="AE180" s="2" t="s">
        <v>435</v>
      </c>
      <c r="AF180" t="s">
        <v>435</v>
      </c>
      <c r="AJ180" s="2">
        <v>0.88500000000000001</v>
      </c>
      <c r="AK180" s="2">
        <v>2.2599999999999998</v>
      </c>
      <c r="AL180" s="2">
        <v>0.76</v>
      </c>
      <c r="AM180" s="2">
        <v>2.21</v>
      </c>
      <c r="AO180" t="s">
        <v>1702</v>
      </c>
      <c r="AP180" s="2" t="s">
        <v>2169</v>
      </c>
      <c r="AQ180" t="s">
        <v>2230</v>
      </c>
      <c r="AR180" t="s">
        <v>2170</v>
      </c>
      <c r="AS180" t="s">
        <v>435</v>
      </c>
      <c r="AT180" t="s">
        <v>435</v>
      </c>
      <c r="AU180" t="s">
        <v>435</v>
      </c>
      <c r="AV180" t="s">
        <v>1040</v>
      </c>
      <c r="AW180" t="s">
        <v>1040</v>
      </c>
      <c r="AX180" t="s">
        <v>435</v>
      </c>
      <c r="AY180" t="s">
        <v>2063</v>
      </c>
      <c r="AZ180" t="s">
        <v>435</v>
      </c>
      <c r="BA180" t="s">
        <v>2110</v>
      </c>
      <c r="BB180" t="s">
        <v>1628</v>
      </c>
      <c r="BC180" t="s">
        <v>1628</v>
      </c>
      <c r="BE180" s="2" t="s">
        <v>435</v>
      </c>
      <c r="BH180" s="2" t="s">
        <v>435</v>
      </c>
      <c r="BL180" s="2" t="s">
        <v>435</v>
      </c>
      <c r="BM180" t="s">
        <v>435</v>
      </c>
      <c r="BO180" s="2"/>
      <c r="BP180" t="s">
        <v>1695</v>
      </c>
      <c r="BQ180" t="s">
        <v>2368</v>
      </c>
    </row>
    <row r="181" spans="1:69" customFormat="1" ht="12.5" x14ac:dyDescent="0.25">
      <c r="A181" s="2" t="s">
        <v>1748</v>
      </c>
      <c r="B181" s="2" t="s">
        <v>2326</v>
      </c>
      <c r="C181" s="2">
        <v>3</v>
      </c>
      <c r="D181" s="2" t="s">
        <v>2248</v>
      </c>
      <c r="E181" s="2" t="s">
        <v>1430</v>
      </c>
      <c r="F181" s="2" t="s">
        <v>1429</v>
      </c>
      <c r="G181" s="2" t="s">
        <v>1431</v>
      </c>
      <c r="H181" s="2" t="s">
        <v>1747</v>
      </c>
      <c r="I181" s="2"/>
      <c r="J181" s="2"/>
      <c r="K181" s="2" t="s">
        <v>1034</v>
      </c>
      <c r="L181" s="2" t="s">
        <v>435</v>
      </c>
      <c r="M181" s="2" t="s">
        <v>435</v>
      </c>
      <c r="N181" s="2" t="s">
        <v>435</v>
      </c>
      <c r="O181" s="2" t="s">
        <v>435</v>
      </c>
      <c r="P181" s="2" t="s">
        <v>435</v>
      </c>
      <c r="Q181" s="2" t="s">
        <v>2066</v>
      </c>
      <c r="R181" s="2" t="s">
        <v>1036</v>
      </c>
      <c r="S181" s="69">
        <v>1</v>
      </c>
      <c r="T181" s="2" t="s">
        <v>435</v>
      </c>
      <c r="U181" s="2" t="s">
        <v>435</v>
      </c>
      <c r="V181" s="2" t="s">
        <v>435</v>
      </c>
      <c r="W181" s="2" t="s">
        <v>435</v>
      </c>
      <c r="X181" s="2"/>
      <c r="Y181" s="2" t="s">
        <v>435</v>
      </c>
      <c r="Z181" s="2" t="s">
        <v>435</v>
      </c>
      <c r="AA181" s="2" t="s">
        <v>435</v>
      </c>
      <c r="AB181" s="2" t="s">
        <v>435</v>
      </c>
      <c r="AC181" s="2" t="s">
        <v>435</v>
      </c>
      <c r="AD181" t="s">
        <v>435</v>
      </c>
      <c r="AE181" s="2" t="s">
        <v>435</v>
      </c>
      <c r="AF181" t="s">
        <v>435</v>
      </c>
      <c r="AJ181" s="2">
        <v>0.88500000000000001</v>
      </c>
      <c r="AK181" s="2">
        <v>2.2599999999999998</v>
      </c>
      <c r="AL181" s="2">
        <v>0.76</v>
      </c>
      <c r="AM181" s="2">
        <v>2.21</v>
      </c>
      <c r="AO181" t="s">
        <v>1702</v>
      </c>
      <c r="AP181" s="2" t="s">
        <v>2169</v>
      </c>
      <c r="AQ181" t="s">
        <v>2230</v>
      </c>
      <c r="AR181" t="s">
        <v>2170</v>
      </c>
      <c r="AS181" t="s">
        <v>435</v>
      </c>
      <c r="AT181" t="s">
        <v>435</v>
      </c>
      <c r="AU181" t="s">
        <v>435</v>
      </c>
      <c r="AV181" t="s">
        <v>1040</v>
      </c>
      <c r="AW181" t="s">
        <v>1040</v>
      </c>
      <c r="AX181" t="s">
        <v>435</v>
      </c>
      <c r="AY181" t="s">
        <v>2063</v>
      </c>
      <c r="AZ181" t="s">
        <v>435</v>
      </c>
      <c r="BA181" t="s">
        <v>2110</v>
      </c>
      <c r="BB181" t="s">
        <v>1628</v>
      </c>
      <c r="BC181" t="s">
        <v>1628</v>
      </c>
      <c r="BE181" s="2" t="s">
        <v>435</v>
      </c>
      <c r="BH181" s="2" t="s">
        <v>435</v>
      </c>
      <c r="BL181" s="2" t="s">
        <v>435</v>
      </c>
      <c r="BM181" t="s">
        <v>435</v>
      </c>
      <c r="BO181" s="2"/>
      <c r="BP181" t="s">
        <v>1695</v>
      </c>
      <c r="BQ181" t="s">
        <v>2368</v>
      </c>
    </row>
    <row r="182" spans="1:69" customFormat="1" ht="12.5" x14ac:dyDescent="0.25">
      <c r="A182" s="2" t="s">
        <v>1746</v>
      </c>
      <c r="B182" s="2" t="s">
        <v>2326</v>
      </c>
      <c r="C182" s="2">
        <v>3</v>
      </c>
      <c r="D182" s="2" t="s">
        <v>2249</v>
      </c>
      <c r="E182" s="2" t="s">
        <v>1428</v>
      </c>
      <c r="F182" s="2" t="s">
        <v>1743</v>
      </c>
      <c r="G182" s="2" t="s">
        <v>1434</v>
      </c>
      <c r="H182" s="2" t="s">
        <v>1745</v>
      </c>
      <c r="I182" s="2"/>
      <c r="J182" s="2"/>
      <c r="K182" s="2" t="s">
        <v>1034</v>
      </c>
      <c r="L182" s="2" t="s">
        <v>435</v>
      </c>
      <c r="M182" s="2" t="s">
        <v>435</v>
      </c>
      <c r="N182" s="2" t="s">
        <v>435</v>
      </c>
      <c r="O182" s="2" t="s">
        <v>435</v>
      </c>
      <c r="P182" s="2" t="s">
        <v>435</v>
      </c>
      <c r="Q182" s="2" t="s">
        <v>2066</v>
      </c>
      <c r="R182" s="2" t="s">
        <v>1036</v>
      </c>
      <c r="S182" s="69">
        <v>1</v>
      </c>
      <c r="T182" s="2" t="s">
        <v>435</v>
      </c>
      <c r="U182" s="2" t="s">
        <v>435</v>
      </c>
      <c r="V182" s="2" t="s">
        <v>435</v>
      </c>
      <c r="W182" s="2" t="s">
        <v>435</v>
      </c>
      <c r="X182" s="2"/>
      <c r="Y182" s="2" t="s">
        <v>435</v>
      </c>
      <c r="Z182" s="2" t="s">
        <v>435</v>
      </c>
      <c r="AA182" s="2" t="s">
        <v>435</v>
      </c>
      <c r="AB182" s="2" t="s">
        <v>435</v>
      </c>
      <c r="AC182" s="2" t="s">
        <v>435</v>
      </c>
      <c r="AD182" t="s">
        <v>435</v>
      </c>
      <c r="AE182" s="2" t="s">
        <v>435</v>
      </c>
      <c r="AF182" t="s">
        <v>435</v>
      </c>
      <c r="AJ182" s="2">
        <v>1.01</v>
      </c>
      <c r="AK182" s="2">
        <v>2.2599999999999998</v>
      </c>
      <c r="AL182" s="2">
        <v>0.88500000000000001</v>
      </c>
      <c r="AM182" s="2">
        <v>2.21</v>
      </c>
      <c r="AO182" t="s">
        <v>1629</v>
      </c>
      <c r="AP182" s="2" t="s">
        <v>2169</v>
      </c>
      <c r="AQ182" t="s">
        <v>2230</v>
      </c>
      <c r="AR182" t="s">
        <v>2170</v>
      </c>
      <c r="AS182" t="s">
        <v>435</v>
      </c>
      <c r="AT182" t="s">
        <v>435</v>
      </c>
      <c r="AU182" t="s">
        <v>435</v>
      </c>
      <c r="AV182" t="s">
        <v>1040</v>
      </c>
      <c r="AW182" t="s">
        <v>1040</v>
      </c>
      <c r="AX182" t="s">
        <v>435</v>
      </c>
      <c r="AY182" t="s">
        <v>2063</v>
      </c>
      <c r="AZ182" t="s">
        <v>435</v>
      </c>
      <c r="BA182" t="s">
        <v>2110</v>
      </c>
      <c r="BB182" t="s">
        <v>1628</v>
      </c>
      <c r="BC182" t="s">
        <v>1628</v>
      </c>
      <c r="BE182" s="2" t="s">
        <v>435</v>
      </c>
      <c r="BH182" s="2" t="s">
        <v>2049</v>
      </c>
      <c r="BL182" s="2" t="s">
        <v>435</v>
      </c>
      <c r="BM182" t="s">
        <v>435</v>
      </c>
      <c r="BO182" s="2"/>
      <c r="BP182" t="s">
        <v>1627</v>
      </c>
      <c r="BQ182" t="s">
        <v>2339</v>
      </c>
    </row>
    <row r="183" spans="1:69" customFormat="1" ht="12.5" x14ac:dyDescent="0.25">
      <c r="A183" s="2" t="s">
        <v>1744</v>
      </c>
      <c r="B183" s="2" t="s">
        <v>2326</v>
      </c>
      <c r="C183" s="2">
        <v>3</v>
      </c>
      <c r="D183" s="2" t="s">
        <v>2250</v>
      </c>
      <c r="E183" s="2" t="s">
        <v>1427</v>
      </c>
      <c r="F183" s="2" t="s">
        <v>1426</v>
      </c>
      <c r="G183" s="2" t="s">
        <v>1428</v>
      </c>
      <c r="H183" s="2" t="s">
        <v>1743</v>
      </c>
      <c r="I183" s="2"/>
      <c r="J183" s="2"/>
      <c r="K183" s="2" t="s">
        <v>1034</v>
      </c>
      <c r="L183" s="2" t="s">
        <v>435</v>
      </c>
      <c r="M183" s="2" t="s">
        <v>435</v>
      </c>
      <c r="N183" s="2" t="s">
        <v>435</v>
      </c>
      <c r="O183" s="2" t="s">
        <v>435</v>
      </c>
      <c r="P183" s="2" t="s">
        <v>435</v>
      </c>
      <c r="Q183" s="2" t="s">
        <v>2066</v>
      </c>
      <c r="R183" s="2" t="s">
        <v>1036</v>
      </c>
      <c r="S183" s="69">
        <v>1</v>
      </c>
      <c r="T183" s="2" t="s">
        <v>435</v>
      </c>
      <c r="U183" s="2" t="s">
        <v>435</v>
      </c>
      <c r="V183" s="2" t="s">
        <v>435</v>
      </c>
      <c r="W183" s="2" t="s">
        <v>435</v>
      </c>
      <c r="X183" s="2"/>
      <c r="Y183" s="2" t="s">
        <v>435</v>
      </c>
      <c r="Z183" s="2" t="s">
        <v>1040</v>
      </c>
      <c r="AA183" s="2" t="s">
        <v>435</v>
      </c>
      <c r="AB183" s="2" t="s">
        <v>435</v>
      </c>
      <c r="AC183" s="2" t="s">
        <v>435</v>
      </c>
      <c r="AD183" t="s">
        <v>435</v>
      </c>
      <c r="AE183" s="2" t="s">
        <v>435</v>
      </c>
      <c r="AF183" t="s">
        <v>435</v>
      </c>
      <c r="AJ183" s="2">
        <v>0.88500000000000001</v>
      </c>
      <c r="AK183" s="2">
        <v>2.2599999999999998</v>
      </c>
      <c r="AL183" s="2">
        <v>0.76</v>
      </c>
      <c r="AM183" s="2">
        <v>2.21</v>
      </c>
      <c r="AO183" t="s">
        <v>1702</v>
      </c>
      <c r="AP183" s="2" t="s">
        <v>2169</v>
      </c>
      <c r="AQ183" t="s">
        <v>2230</v>
      </c>
      <c r="AR183" t="s">
        <v>2170</v>
      </c>
      <c r="AS183" t="s">
        <v>435</v>
      </c>
      <c r="AT183" t="s">
        <v>435</v>
      </c>
      <c r="AU183" t="s">
        <v>435</v>
      </c>
      <c r="AV183" t="s">
        <v>1040</v>
      </c>
      <c r="AW183" t="s">
        <v>1040</v>
      </c>
      <c r="AX183" t="s">
        <v>435</v>
      </c>
      <c r="AY183" t="s">
        <v>2063</v>
      </c>
      <c r="AZ183" t="s">
        <v>435</v>
      </c>
      <c r="BA183" t="s">
        <v>2110</v>
      </c>
      <c r="BB183" t="s">
        <v>1628</v>
      </c>
      <c r="BC183" t="s">
        <v>1628</v>
      </c>
      <c r="BE183" s="2" t="s">
        <v>435</v>
      </c>
      <c r="BH183" s="2" t="s">
        <v>435</v>
      </c>
      <c r="BL183" s="2" t="s">
        <v>435</v>
      </c>
      <c r="BM183" t="s">
        <v>435</v>
      </c>
      <c r="BO183" s="2"/>
      <c r="BP183" t="s">
        <v>1695</v>
      </c>
      <c r="BQ183" t="s">
        <v>2368</v>
      </c>
    </row>
    <row r="184" spans="1:69" customFormat="1" ht="12.5" x14ac:dyDescent="0.25">
      <c r="A184" s="2" t="s">
        <v>1742</v>
      </c>
      <c r="B184" s="2" t="s">
        <v>2326</v>
      </c>
      <c r="C184" s="2">
        <v>3</v>
      </c>
      <c r="D184" s="2" t="s">
        <v>2251</v>
      </c>
      <c r="E184" s="2" t="s">
        <v>1427</v>
      </c>
      <c r="F184" s="2" t="s">
        <v>1426</v>
      </c>
      <c r="G184" s="2" t="s">
        <v>1425</v>
      </c>
      <c r="H184" s="2" t="s">
        <v>1740</v>
      </c>
      <c r="I184" s="2"/>
      <c r="J184" s="2"/>
      <c r="K184" s="2" t="s">
        <v>1034</v>
      </c>
      <c r="L184" s="2" t="s">
        <v>435</v>
      </c>
      <c r="M184" s="2" t="s">
        <v>435</v>
      </c>
      <c r="N184" s="2" t="s">
        <v>435</v>
      </c>
      <c r="O184" s="2" t="s">
        <v>435</v>
      </c>
      <c r="P184" s="2" t="s">
        <v>435</v>
      </c>
      <c r="Q184" s="2" t="s">
        <v>2066</v>
      </c>
      <c r="R184" s="2" t="s">
        <v>1037</v>
      </c>
      <c r="S184" s="69">
        <v>1</v>
      </c>
      <c r="T184" s="2" t="s">
        <v>435</v>
      </c>
      <c r="U184" s="2" t="s">
        <v>435</v>
      </c>
      <c r="V184" s="2" t="s">
        <v>435</v>
      </c>
      <c r="W184" s="2" t="s">
        <v>435</v>
      </c>
      <c r="X184" s="2"/>
      <c r="Y184" s="2" t="s">
        <v>435</v>
      </c>
      <c r="Z184" s="2" t="s">
        <v>435</v>
      </c>
      <c r="AA184" s="2" t="s">
        <v>435</v>
      </c>
      <c r="AB184" s="2" t="s">
        <v>435</v>
      </c>
      <c r="AC184" s="2" t="s">
        <v>435</v>
      </c>
      <c r="AD184" t="s">
        <v>435</v>
      </c>
      <c r="AE184" s="2" t="s">
        <v>435</v>
      </c>
      <c r="AF184" t="s">
        <v>435</v>
      </c>
      <c r="AJ184" s="2">
        <v>0.88500000000000001</v>
      </c>
      <c r="AK184" s="2">
        <v>2.2599999999999998</v>
      </c>
      <c r="AL184" s="2">
        <v>0.76</v>
      </c>
      <c r="AM184" s="2">
        <v>2.21</v>
      </c>
      <c r="AO184" t="s">
        <v>1702</v>
      </c>
      <c r="AP184" s="2" t="s">
        <v>2169</v>
      </c>
      <c r="AQ184" t="s">
        <v>2230</v>
      </c>
      <c r="AR184" t="s">
        <v>2170</v>
      </c>
      <c r="AS184" t="s">
        <v>435</v>
      </c>
      <c r="AT184" t="s">
        <v>435</v>
      </c>
      <c r="AU184" t="s">
        <v>435</v>
      </c>
      <c r="AV184" t="s">
        <v>1040</v>
      </c>
      <c r="AW184" t="s">
        <v>1040</v>
      </c>
      <c r="AX184" t="s">
        <v>435</v>
      </c>
      <c r="AY184" t="s">
        <v>2063</v>
      </c>
      <c r="AZ184" t="s">
        <v>435</v>
      </c>
      <c r="BA184" t="s">
        <v>2110</v>
      </c>
      <c r="BB184" t="s">
        <v>1628</v>
      </c>
      <c r="BC184" t="s">
        <v>1628</v>
      </c>
      <c r="BE184" s="2" t="s">
        <v>435</v>
      </c>
      <c r="BH184" s="2" t="s">
        <v>435</v>
      </c>
      <c r="BL184" s="2" t="s">
        <v>435</v>
      </c>
      <c r="BM184" t="s">
        <v>435</v>
      </c>
      <c r="BO184" s="2"/>
      <c r="BP184" t="s">
        <v>1695</v>
      </c>
      <c r="BQ184" t="s">
        <v>2368</v>
      </c>
    </row>
    <row r="185" spans="1:69" customFormat="1" ht="12.5" x14ac:dyDescent="0.25">
      <c r="A185" s="2" t="s">
        <v>1741</v>
      </c>
      <c r="B185" s="2" t="s">
        <v>2326</v>
      </c>
      <c r="C185" s="2">
        <v>3</v>
      </c>
      <c r="D185" s="2" t="s">
        <v>2252</v>
      </c>
      <c r="E185" s="2" t="s">
        <v>1425</v>
      </c>
      <c r="F185" s="2" t="s">
        <v>1740</v>
      </c>
      <c r="G185" s="2" t="s">
        <v>1439</v>
      </c>
      <c r="H185" s="2" t="s">
        <v>1739</v>
      </c>
      <c r="I185" s="2"/>
      <c r="J185" s="2"/>
      <c r="K185" s="2" t="s">
        <v>1034</v>
      </c>
      <c r="L185" s="2" t="s">
        <v>2394</v>
      </c>
      <c r="M185" s="2" t="s">
        <v>435</v>
      </c>
      <c r="N185" s="2" t="s">
        <v>435</v>
      </c>
      <c r="O185" s="2" t="s">
        <v>435</v>
      </c>
      <c r="P185" s="2" t="s">
        <v>435</v>
      </c>
      <c r="Q185" s="2" t="s">
        <v>2066</v>
      </c>
      <c r="R185" s="2" t="s">
        <v>1037</v>
      </c>
      <c r="S185" s="69">
        <v>1</v>
      </c>
      <c r="T185" s="2" t="s">
        <v>435</v>
      </c>
      <c r="U185" s="2" t="s">
        <v>435</v>
      </c>
      <c r="V185" s="2" t="s">
        <v>435</v>
      </c>
      <c r="W185" s="2" t="s">
        <v>435</v>
      </c>
      <c r="X185" s="2"/>
      <c r="Y185" s="2" t="s">
        <v>1040</v>
      </c>
      <c r="Z185" s="2" t="s">
        <v>435</v>
      </c>
      <c r="AA185" s="2" t="s">
        <v>435</v>
      </c>
      <c r="AB185" s="2" t="s">
        <v>435</v>
      </c>
      <c r="AC185" s="2" t="s">
        <v>435</v>
      </c>
      <c r="AD185" t="s">
        <v>435</v>
      </c>
      <c r="AE185" s="2" t="s">
        <v>435</v>
      </c>
      <c r="AF185" t="s">
        <v>435</v>
      </c>
      <c r="AJ185" s="2">
        <v>1.01</v>
      </c>
      <c r="AK185" s="2">
        <v>2.2599999999999998</v>
      </c>
      <c r="AL185" s="2">
        <v>0.88500000000000001</v>
      </c>
      <c r="AM185" s="2">
        <v>2.21</v>
      </c>
      <c r="AO185" t="s">
        <v>1629</v>
      </c>
      <c r="AP185" s="2" t="s">
        <v>2062</v>
      </c>
      <c r="AQ185" t="s">
        <v>1650</v>
      </c>
      <c r="AR185" t="s">
        <v>1650</v>
      </c>
      <c r="AS185" t="s">
        <v>435</v>
      </c>
      <c r="AT185" t="s">
        <v>435</v>
      </c>
      <c r="AU185" t="s">
        <v>435</v>
      </c>
      <c r="AV185" t="s">
        <v>1040</v>
      </c>
      <c r="AW185" t="s">
        <v>1040</v>
      </c>
      <c r="AX185" t="s">
        <v>435</v>
      </c>
      <c r="AY185" t="s">
        <v>2063</v>
      </c>
      <c r="AZ185" t="s">
        <v>435</v>
      </c>
      <c r="BA185" t="s">
        <v>2110</v>
      </c>
      <c r="BB185" t="s">
        <v>1628</v>
      </c>
      <c r="BC185" t="s">
        <v>1628</v>
      </c>
      <c r="BE185" s="2" t="s">
        <v>435</v>
      </c>
      <c r="BH185" s="2" t="s">
        <v>2049</v>
      </c>
      <c r="BL185" s="2" t="s">
        <v>435</v>
      </c>
      <c r="BM185" t="s">
        <v>435</v>
      </c>
      <c r="BO185" s="2" t="s">
        <v>2403</v>
      </c>
      <c r="BP185" t="s">
        <v>1627</v>
      </c>
      <c r="BQ185" t="s">
        <v>2339</v>
      </c>
    </row>
    <row r="186" spans="1:69" customFormat="1" ht="12.5" x14ac:dyDescent="0.25">
      <c r="A186" s="2" t="s">
        <v>1738</v>
      </c>
      <c r="B186" s="2" t="s">
        <v>2326</v>
      </c>
      <c r="C186" s="2">
        <v>3</v>
      </c>
      <c r="D186" s="2" t="s">
        <v>2253</v>
      </c>
      <c r="E186" s="2" t="s">
        <v>1424</v>
      </c>
      <c r="F186" s="2" t="s">
        <v>1737</v>
      </c>
      <c r="G186" s="2" t="s">
        <v>1408</v>
      </c>
      <c r="H186" s="2" t="s">
        <v>1407</v>
      </c>
      <c r="I186" s="2"/>
      <c r="J186" s="2"/>
      <c r="K186" s="2" t="s">
        <v>1034</v>
      </c>
      <c r="L186" s="2" t="s">
        <v>2405</v>
      </c>
      <c r="M186" s="2" t="s">
        <v>435</v>
      </c>
      <c r="N186" s="2">
        <v>3</v>
      </c>
      <c r="O186" s="2" t="s">
        <v>2181</v>
      </c>
      <c r="P186" s="2" t="s">
        <v>435</v>
      </c>
      <c r="Q186" s="2" t="s">
        <v>435</v>
      </c>
      <c r="R186" s="2" t="s">
        <v>1037</v>
      </c>
      <c r="S186" s="69">
        <v>1</v>
      </c>
      <c r="T186" s="2" t="s">
        <v>435</v>
      </c>
      <c r="U186" s="2" t="s">
        <v>435</v>
      </c>
      <c r="V186" s="2" t="s">
        <v>435</v>
      </c>
      <c r="W186" s="2" t="s">
        <v>2023</v>
      </c>
      <c r="X186" s="2"/>
      <c r="Y186" s="2" t="s">
        <v>1040</v>
      </c>
      <c r="Z186" s="2" t="s">
        <v>1040</v>
      </c>
      <c r="AA186" s="2" t="s">
        <v>435</v>
      </c>
      <c r="AB186" s="2" t="s">
        <v>435</v>
      </c>
      <c r="AC186" s="2" t="s">
        <v>435</v>
      </c>
      <c r="AD186" t="s">
        <v>435</v>
      </c>
      <c r="AE186" s="2" t="s">
        <v>435</v>
      </c>
      <c r="AF186" t="s">
        <v>435</v>
      </c>
      <c r="AJ186" s="2">
        <v>1.01</v>
      </c>
      <c r="AK186" s="2">
        <v>2.2599999999999998</v>
      </c>
      <c r="AL186" s="2">
        <v>0.88500000000000001</v>
      </c>
      <c r="AM186" s="2">
        <v>2.21</v>
      </c>
      <c r="AO186" t="s">
        <v>1629</v>
      </c>
      <c r="AP186" s="2" t="s">
        <v>2169</v>
      </c>
      <c r="AQ186" t="s">
        <v>2230</v>
      </c>
      <c r="AR186" t="s">
        <v>2170</v>
      </c>
      <c r="AS186" t="s">
        <v>435</v>
      </c>
      <c r="AT186" t="s">
        <v>435</v>
      </c>
      <c r="AU186" t="s">
        <v>435</v>
      </c>
      <c r="AV186" t="s">
        <v>435</v>
      </c>
      <c r="AW186" t="s">
        <v>435</v>
      </c>
      <c r="AX186" t="s">
        <v>435</v>
      </c>
      <c r="AY186" t="s">
        <v>2063</v>
      </c>
      <c r="AZ186" t="s">
        <v>435</v>
      </c>
      <c r="BA186" t="s">
        <v>2110</v>
      </c>
      <c r="BB186" t="s">
        <v>1628</v>
      </c>
      <c r="BC186" t="s">
        <v>1628</v>
      </c>
      <c r="BE186" s="2" t="s">
        <v>435</v>
      </c>
      <c r="BH186" s="2" t="s">
        <v>435</v>
      </c>
      <c r="BL186" s="2" t="s">
        <v>435</v>
      </c>
      <c r="BM186" t="s">
        <v>435</v>
      </c>
      <c r="BO186" s="2" t="s">
        <v>2403</v>
      </c>
      <c r="BP186" t="s">
        <v>1627</v>
      </c>
      <c r="BQ186" t="s">
        <v>2339</v>
      </c>
    </row>
    <row r="187" spans="1:69" customFormat="1" ht="12.5" x14ac:dyDescent="0.25">
      <c r="A187" s="2" t="s">
        <v>1736</v>
      </c>
      <c r="B187" s="2" t="s">
        <v>2326</v>
      </c>
      <c r="C187" s="2">
        <v>3</v>
      </c>
      <c r="D187" s="2" t="s">
        <v>2254</v>
      </c>
      <c r="E187" s="2" t="s">
        <v>1423</v>
      </c>
      <c r="F187" s="2" t="s">
        <v>1735</v>
      </c>
      <c r="G187" s="2" t="s">
        <v>1408</v>
      </c>
      <c r="H187" s="2" t="s">
        <v>1407</v>
      </c>
      <c r="I187" s="2"/>
      <c r="J187" s="2"/>
      <c r="K187" s="2" t="s">
        <v>1034</v>
      </c>
      <c r="L187" s="2" t="s">
        <v>2405</v>
      </c>
      <c r="M187" s="2" t="s">
        <v>435</v>
      </c>
      <c r="N187" s="2">
        <v>3</v>
      </c>
      <c r="O187" s="2" t="s">
        <v>2181</v>
      </c>
      <c r="P187" s="2" t="s">
        <v>435</v>
      </c>
      <c r="Q187" s="2" t="s">
        <v>435</v>
      </c>
      <c r="R187" s="2" t="s">
        <v>1037</v>
      </c>
      <c r="S187" s="69">
        <v>1</v>
      </c>
      <c r="T187" s="2" t="s">
        <v>435</v>
      </c>
      <c r="U187" s="2" t="s">
        <v>435</v>
      </c>
      <c r="V187" s="2" t="s">
        <v>435</v>
      </c>
      <c r="W187" s="2" t="s">
        <v>2023</v>
      </c>
      <c r="X187" s="2"/>
      <c r="Y187" s="2" t="s">
        <v>1040</v>
      </c>
      <c r="Z187" s="2" t="s">
        <v>1040</v>
      </c>
      <c r="AA187" s="2" t="s">
        <v>435</v>
      </c>
      <c r="AB187" s="2" t="s">
        <v>435</v>
      </c>
      <c r="AC187" s="2" t="s">
        <v>435</v>
      </c>
      <c r="AD187" t="s">
        <v>435</v>
      </c>
      <c r="AE187" s="2" t="s">
        <v>435</v>
      </c>
      <c r="AF187" t="s">
        <v>435</v>
      </c>
      <c r="AJ187" s="2">
        <v>1.01</v>
      </c>
      <c r="AK187" s="2">
        <v>2.2599999999999998</v>
      </c>
      <c r="AL187" s="2">
        <v>0.88500000000000001</v>
      </c>
      <c r="AM187" s="2">
        <v>2.21</v>
      </c>
      <c r="AO187" t="s">
        <v>1629</v>
      </c>
      <c r="AP187" s="2" t="s">
        <v>2169</v>
      </c>
      <c r="AQ187" t="s">
        <v>2230</v>
      </c>
      <c r="AR187" t="s">
        <v>2170</v>
      </c>
      <c r="AS187" t="s">
        <v>435</v>
      </c>
      <c r="AT187" t="s">
        <v>435</v>
      </c>
      <c r="AU187" t="s">
        <v>435</v>
      </c>
      <c r="AV187" t="s">
        <v>435</v>
      </c>
      <c r="AW187" t="s">
        <v>435</v>
      </c>
      <c r="AX187" t="s">
        <v>435</v>
      </c>
      <c r="AY187" t="s">
        <v>2063</v>
      </c>
      <c r="AZ187" t="s">
        <v>435</v>
      </c>
      <c r="BA187" t="s">
        <v>2110</v>
      </c>
      <c r="BB187" t="s">
        <v>1628</v>
      </c>
      <c r="BC187" t="s">
        <v>1628</v>
      </c>
      <c r="BE187" s="2" t="s">
        <v>435</v>
      </c>
      <c r="BH187" s="2" t="s">
        <v>435</v>
      </c>
      <c r="BL187" s="2" t="s">
        <v>435</v>
      </c>
      <c r="BM187" t="s">
        <v>435</v>
      </c>
      <c r="BO187" s="2" t="s">
        <v>2403</v>
      </c>
      <c r="BP187" t="s">
        <v>1627</v>
      </c>
      <c r="BQ187" t="s">
        <v>2339</v>
      </c>
    </row>
    <row r="188" spans="1:69" customFormat="1" ht="12.5" x14ac:dyDescent="0.25">
      <c r="A188" s="2" t="s">
        <v>1734</v>
      </c>
      <c r="B188" s="2" t="s">
        <v>2326</v>
      </c>
      <c r="C188" s="2">
        <v>3</v>
      </c>
      <c r="D188" s="2" t="s">
        <v>2254</v>
      </c>
      <c r="E188" s="2" t="s">
        <v>1422</v>
      </c>
      <c r="F188" s="2" t="s">
        <v>1421</v>
      </c>
      <c r="G188" s="2" t="s">
        <v>1408</v>
      </c>
      <c r="H188" s="2" t="s">
        <v>1407</v>
      </c>
      <c r="I188" s="2"/>
      <c r="J188" s="2"/>
      <c r="K188" s="2" t="s">
        <v>1034</v>
      </c>
      <c r="L188" s="2" t="s">
        <v>2405</v>
      </c>
      <c r="M188" s="2" t="s">
        <v>435</v>
      </c>
      <c r="N188" s="2" t="s">
        <v>435</v>
      </c>
      <c r="O188" s="2"/>
      <c r="P188" s="2" t="s">
        <v>435</v>
      </c>
      <c r="Q188" s="2" t="s">
        <v>435</v>
      </c>
      <c r="R188" s="2" t="s">
        <v>1036</v>
      </c>
      <c r="S188" s="69">
        <v>1</v>
      </c>
      <c r="T188" s="2" t="s">
        <v>435</v>
      </c>
      <c r="U188" s="2" t="s">
        <v>435</v>
      </c>
      <c r="V188" s="2" t="s">
        <v>435</v>
      </c>
      <c r="W188" s="2" t="s">
        <v>2023</v>
      </c>
      <c r="X188" s="2"/>
      <c r="Y188" s="2" t="s">
        <v>1040</v>
      </c>
      <c r="Z188" s="2" t="s">
        <v>1040</v>
      </c>
      <c r="AA188" s="2" t="s">
        <v>435</v>
      </c>
      <c r="AB188" s="2" t="s">
        <v>435</v>
      </c>
      <c r="AC188" s="2" t="s">
        <v>435</v>
      </c>
      <c r="AD188" t="s">
        <v>435</v>
      </c>
      <c r="AE188" s="2" t="s">
        <v>435</v>
      </c>
      <c r="AF188" t="s">
        <v>435</v>
      </c>
      <c r="AJ188" s="2">
        <v>1.01</v>
      </c>
      <c r="AK188" s="2">
        <v>2.2599999999999998</v>
      </c>
      <c r="AL188" s="2">
        <v>0.88500000000000001</v>
      </c>
      <c r="AM188" s="2">
        <v>2.21</v>
      </c>
      <c r="AO188" t="s">
        <v>1629</v>
      </c>
      <c r="AP188" s="2" t="s">
        <v>2169</v>
      </c>
      <c r="AQ188" t="s">
        <v>2230</v>
      </c>
      <c r="AR188" t="s">
        <v>2170</v>
      </c>
      <c r="AS188" t="s">
        <v>435</v>
      </c>
      <c r="AT188" t="s">
        <v>1040</v>
      </c>
      <c r="AU188" t="s">
        <v>1040</v>
      </c>
      <c r="AV188" t="s">
        <v>435</v>
      </c>
      <c r="AW188" t="s">
        <v>435</v>
      </c>
      <c r="AX188" t="s">
        <v>435</v>
      </c>
      <c r="AY188" t="s">
        <v>2063</v>
      </c>
      <c r="AZ188" t="s">
        <v>435</v>
      </c>
      <c r="BA188" t="s">
        <v>2110</v>
      </c>
      <c r="BB188" t="s">
        <v>1628</v>
      </c>
      <c r="BC188" t="s">
        <v>1628</v>
      </c>
      <c r="BE188" s="2" t="s">
        <v>435</v>
      </c>
      <c r="BH188" s="2" t="s">
        <v>435</v>
      </c>
      <c r="BL188" s="2" t="s">
        <v>435</v>
      </c>
      <c r="BM188" t="s">
        <v>435</v>
      </c>
      <c r="BO188" s="2" t="s">
        <v>2403</v>
      </c>
      <c r="BP188" t="s">
        <v>1711</v>
      </c>
      <c r="BQ188" t="s">
        <v>2345</v>
      </c>
    </row>
    <row r="189" spans="1:69" customFormat="1" ht="12.5" x14ac:dyDescent="0.25">
      <c r="A189" s="2" t="s">
        <v>1733</v>
      </c>
      <c r="B189" s="2" t="s">
        <v>2326</v>
      </c>
      <c r="C189" s="2">
        <v>3</v>
      </c>
      <c r="D189" s="2" t="s">
        <v>2255</v>
      </c>
      <c r="E189" s="2" t="s">
        <v>1408</v>
      </c>
      <c r="F189" s="2" t="s">
        <v>1407</v>
      </c>
      <c r="G189" s="2" t="s">
        <v>1420</v>
      </c>
      <c r="H189" s="2" t="s">
        <v>1419</v>
      </c>
      <c r="I189" s="2"/>
      <c r="J189" s="2"/>
      <c r="K189" s="2" t="s">
        <v>1034</v>
      </c>
      <c r="L189" s="2" t="s">
        <v>2256</v>
      </c>
      <c r="M189" s="2" t="s">
        <v>435</v>
      </c>
      <c r="N189" s="2">
        <v>3</v>
      </c>
      <c r="O189" s="2" t="s">
        <v>2181</v>
      </c>
      <c r="P189" s="2" t="s">
        <v>435</v>
      </c>
      <c r="Q189" s="2" t="s">
        <v>2106</v>
      </c>
      <c r="R189" s="2" t="s">
        <v>1655</v>
      </c>
      <c r="S189" s="69">
        <v>2</v>
      </c>
      <c r="T189" s="2" t="s">
        <v>435</v>
      </c>
      <c r="U189" s="2" t="s">
        <v>435</v>
      </c>
      <c r="V189" s="2" t="s">
        <v>435</v>
      </c>
      <c r="W189" s="2" t="s">
        <v>2023</v>
      </c>
      <c r="X189" s="2"/>
      <c r="Y189" s="2" t="s">
        <v>1040</v>
      </c>
      <c r="Z189" s="2" t="s">
        <v>1040</v>
      </c>
      <c r="AA189" s="2" t="s">
        <v>435</v>
      </c>
      <c r="AB189" s="2" t="s">
        <v>435</v>
      </c>
      <c r="AC189" s="2" t="s">
        <v>435</v>
      </c>
      <c r="AD189" t="s">
        <v>435</v>
      </c>
      <c r="AE189" s="2" t="s">
        <v>435</v>
      </c>
      <c r="AF189" t="s">
        <v>435</v>
      </c>
      <c r="AJ189" s="2">
        <v>1.51</v>
      </c>
      <c r="AK189" s="2">
        <v>2.2599999999999998</v>
      </c>
      <c r="AL189" s="2">
        <v>1.36</v>
      </c>
      <c r="AM189" s="2">
        <v>2.21</v>
      </c>
      <c r="AO189" t="s">
        <v>1629</v>
      </c>
      <c r="AP189" s="2" t="s">
        <v>2062</v>
      </c>
      <c r="AQ189" t="s">
        <v>1650</v>
      </c>
      <c r="AR189" t="s">
        <v>1650</v>
      </c>
      <c r="AS189" t="s">
        <v>435</v>
      </c>
      <c r="AT189" t="s">
        <v>435</v>
      </c>
      <c r="AU189" t="s">
        <v>435</v>
      </c>
      <c r="AV189" t="s">
        <v>435</v>
      </c>
      <c r="AW189" t="s">
        <v>435</v>
      </c>
      <c r="AX189" t="s">
        <v>435</v>
      </c>
      <c r="AY189" t="s">
        <v>2063</v>
      </c>
      <c r="AZ189" t="s">
        <v>435</v>
      </c>
      <c r="BA189" t="s">
        <v>2110</v>
      </c>
      <c r="BB189" t="s">
        <v>1628</v>
      </c>
      <c r="BC189" t="s">
        <v>1628</v>
      </c>
      <c r="BE189" s="2" t="s">
        <v>435</v>
      </c>
      <c r="BH189" s="2" t="s">
        <v>2049</v>
      </c>
      <c r="BL189" s="2" t="s">
        <v>435</v>
      </c>
      <c r="BM189" t="s">
        <v>435</v>
      </c>
      <c r="BO189" s="2" t="s">
        <v>2403</v>
      </c>
      <c r="BP189" t="s">
        <v>1649</v>
      </c>
      <c r="BQ189" t="s">
        <v>2257</v>
      </c>
    </row>
    <row r="190" spans="1:69" customFormat="1" ht="12.5" x14ac:dyDescent="0.25">
      <c r="A190" s="2" t="s">
        <v>1732</v>
      </c>
      <c r="B190" s="2" t="s">
        <v>2326</v>
      </c>
      <c r="C190" s="2">
        <v>3</v>
      </c>
      <c r="D190" s="2" t="s">
        <v>2258</v>
      </c>
      <c r="E190" s="2" t="s">
        <v>1416</v>
      </c>
      <c r="F190" s="2" t="s">
        <v>1724</v>
      </c>
      <c r="G190" s="2" t="s">
        <v>1420</v>
      </c>
      <c r="H190" s="2" t="s">
        <v>1419</v>
      </c>
      <c r="I190" s="2"/>
      <c r="J190" s="2"/>
      <c r="K190" s="2" t="s">
        <v>1034</v>
      </c>
      <c r="L190" s="2" t="s">
        <v>2256</v>
      </c>
      <c r="M190" s="2" t="s">
        <v>435</v>
      </c>
      <c r="N190" s="2">
        <v>3</v>
      </c>
      <c r="O190" s="2" t="s">
        <v>2181</v>
      </c>
      <c r="P190" s="2" t="s">
        <v>435</v>
      </c>
      <c r="Q190" s="2" t="s">
        <v>2106</v>
      </c>
      <c r="R190" s="2" t="s">
        <v>1037</v>
      </c>
      <c r="S190" s="69">
        <v>1</v>
      </c>
      <c r="T190" s="2" t="s">
        <v>435</v>
      </c>
      <c r="U190" s="2" t="s">
        <v>435</v>
      </c>
      <c r="V190" s="2" t="s">
        <v>435</v>
      </c>
      <c r="W190" s="2" t="s">
        <v>435</v>
      </c>
      <c r="X190" s="2"/>
      <c r="Y190" s="2" t="s">
        <v>1040</v>
      </c>
      <c r="Z190" s="2" t="s">
        <v>1040</v>
      </c>
      <c r="AA190" s="2" t="s">
        <v>435</v>
      </c>
      <c r="AB190" s="2" t="s">
        <v>435</v>
      </c>
      <c r="AC190" s="2" t="s">
        <v>435</v>
      </c>
      <c r="AD190" t="s">
        <v>435</v>
      </c>
      <c r="AE190" s="2" t="s">
        <v>435</v>
      </c>
      <c r="AF190" t="s">
        <v>435</v>
      </c>
      <c r="AI190" t="s">
        <v>1729</v>
      </c>
      <c r="AJ190" s="2">
        <v>1.135</v>
      </c>
      <c r="AK190" s="2">
        <v>2.2599999999999998</v>
      </c>
      <c r="AL190" s="2">
        <v>1.01</v>
      </c>
      <c r="AM190" s="2">
        <v>2.21</v>
      </c>
      <c r="AO190" t="s">
        <v>1629</v>
      </c>
      <c r="AP190" s="2" t="s">
        <v>2062</v>
      </c>
      <c r="AQ190" t="s">
        <v>1650</v>
      </c>
      <c r="AR190" t="s">
        <v>1650</v>
      </c>
      <c r="AS190" t="s">
        <v>435</v>
      </c>
      <c r="AT190" t="s">
        <v>435</v>
      </c>
      <c r="AU190" t="s">
        <v>435</v>
      </c>
      <c r="AV190" t="s">
        <v>435</v>
      </c>
      <c r="AW190" t="s">
        <v>435</v>
      </c>
      <c r="AX190" t="s">
        <v>435</v>
      </c>
      <c r="AY190" t="s">
        <v>2063</v>
      </c>
      <c r="AZ190" t="s">
        <v>435</v>
      </c>
      <c r="BA190" t="s">
        <v>2110</v>
      </c>
      <c r="BB190" t="s">
        <v>1628</v>
      </c>
      <c r="BC190" t="s">
        <v>1628</v>
      </c>
      <c r="BE190" s="2" t="s">
        <v>435</v>
      </c>
      <c r="BH190" s="2" t="s">
        <v>2049</v>
      </c>
      <c r="BL190" s="2" t="s">
        <v>435</v>
      </c>
      <c r="BM190" t="s">
        <v>435</v>
      </c>
      <c r="BO190" s="2" t="s">
        <v>2403</v>
      </c>
      <c r="BP190" t="s">
        <v>1728</v>
      </c>
      <c r="BQ190" t="s">
        <v>2383</v>
      </c>
    </row>
    <row r="191" spans="1:69" customFormat="1" ht="12.5" x14ac:dyDescent="0.25">
      <c r="A191" s="2" t="s">
        <v>1731</v>
      </c>
      <c r="B191" s="2" t="s">
        <v>2326</v>
      </c>
      <c r="C191" s="2">
        <v>3</v>
      </c>
      <c r="D191" s="2" t="s">
        <v>2259</v>
      </c>
      <c r="E191" s="2" t="s">
        <v>1420</v>
      </c>
      <c r="F191" s="2" t="s">
        <v>1419</v>
      </c>
      <c r="G191" s="2" t="s">
        <v>1418</v>
      </c>
      <c r="H191" s="2" t="s">
        <v>1417</v>
      </c>
      <c r="I191" s="2"/>
      <c r="J191" s="2"/>
      <c r="K191" s="2" t="s">
        <v>1034</v>
      </c>
      <c r="L191" s="2" t="s">
        <v>2256</v>
      </c>
      <c r="M191" s="2" t="s">
        <v>435</v>
      </c>
      <c r="N191" s="2">
        <v>3</v>
      </c>
      <c r="O191" s="2" t="s">
        <v>2181</v>
      </c>
      <c r="P191" s="2" t="s">
        <v>435</v>
      </c>
      <c r="Q191" s="2" t="s">
        <v>2106</v>
      </c>
      <c r="R191" s="2" t="s">
        <v>1036</v>
      </c>
      <c r="S191" s="69">
        <v>1</v>
      </c>
      <c r="T191" s="2" t="s">
        <v>435</v>
      </c>
      <c r="U191" s="2" t="s">
        <v>435</v>
      </c>
      <c r="V191" s="2" t="s">
        <v>435</v>
      </c>
      <c r="W191" s="2" t="s">
        <v>435</v>
      </c>
      <c r="X191" s="2"/>
      <c r="Y191" s="2" t="s">
        <v>1040</v>
      </c>
      <c r="Z191" s="2" t="s">
        <v>1040</v>
      </c>
      <c r="AA191" s="2" t="s">
        <v>435</v>
      </c>
      <c r="AB191" s="2" t="s">
        <v>435</v>
      </c>
      <c r="AC191" s="2" t="s">
        <v>435</v>
      </c>
      <c r="AD191" t="s">
        <v>435</v>
      </c>
      <c r="AE191" s="2" t="s">
        <v>435</v>
      </c>
      <c r="AF191" t="s">
        <v>435</v>
      </c>
      <c r="AJ191" s="2">
        <v>1.135</v>
      </c>
      <c r="AK191" s="2">
        <v>2.2599999999999998</v>
      </c>
      <c r="AL191" s="2">
        <v>1.01</v>
      </c>
      <c r="AM191" s="2">
        <v>2.21</v>
      </c>
      <c r="AO191" t="s">
        <v>1629</v>
      </c>
      <c r="AP191" s="2" t="s">
        <v>2062</v>
      </c>
      <c r="AQ191" t="s">
        <v>1650</v>
      </c>
      <c r="AR191" t="s">
        <v>1650</v>
      </c>
      <c r="AS191" t="s">
        <v>435</v>
      </c>
      <c r="AT191" t="s">
        <v>435</v>
      </c>
      <c r="AU191" t="s">
        <v>435</v>
      </c>
      <c r="AV191" t="s">
        <v>435</v>
      </c>
      <c r="AW191" t="s">
        <v>435</v>
      </c>
      <c r="AX191" t="s">
        <v>435</v>
      </c>
      <c r="AY191" t="s">
        <v>2063</v>
      </c>
      <c r="AZ191" t="s">
        <v>435</v>
      </c>
      <c r="BA191" t="s">
        <v>2110</v>
      </c>
      <c r="BB191" t="s">
        <v>1628</v>
      </c>
      <c r="BC191" t="s">
        <v>1628</v>
      </c>
      <c r="BE191" s="2" t="s">
        <v>435</v>
      </c>
      <c r="BH191" s="2" t="s">
        <v>2049</v>
      </c>
      <c r="BL191" s="2" t="s">
        <v>435</v>
      </c>
      <c r="BM191" t="s">
        <v>435</v>
      </c>
      <c r="BO191" s="2" t="s">
        <v>2403</v>
      </c>
      <c r="BP191" t="s">
        <v>1728</v>
      </c>
      <c r="BQ191" t="s">
        <v>2383</v>
      </c>
    </row>
    <row r="192" spans="1:69" customFormat="1" ht="12.5" x14ac:dyDescent="0.25">
      <c r="A192" s="2" t="s">
        <v>1730</v>
      </c>
      <c r="B192" s="2" t="s">
        <v>2326</v>
      </c>
      <c r="C192" s="2">
        <v>3</v>
      </c>
      <c r="D192" s="2" t="s">
        <v>2258</v>
      </c>
      <c r="E192" s="2" t="s">
        <v>1415</v>
      </c>
      <c r="F192" s="2" t="s">
        <v>1726</v>
      </c>
      <c r="G192" s="2" t="s">
        <v>1420</v>
      </c>
      <c r="H192" s="2" t="s">
        <v>1419</v>
      </c>
      <c r="I192" s="2"/>
      <c r="J192" s="2"/>
      <c r="K192" s="2" t="s">
        <v>1034</v>
      </c>
      <c r="L192" s="2" t="s">
        <v>2256</v>
      </c>
      <c r="M192" s="2" t="s">
        <v>435</v>
      </c>
      <c r="N192" s="2">
        <v>3</v>
      </c>
      <c r="O192" s="2" t="s">
        <v>2181</v>
      </c>
      <c r="P192" s="2" t="s">
        <v>435</v>
      </c>
      <c r="Q192" s="2" t="s">
        <v>2106</v>
      </c>
      <c r="R192" s="2" t="s">
        <v>1036</v>
      </c>
      <c r="S192" s="69">
        <v>1</v>
      </c>
      <c r="T192" s="2" t="s">
        <v>435</v>
      </c>
      <c r="U192" s="2" t="s">
        <v>435</v>
      </c>
      <c r="V192" s="2" t="s">
        <v>435</v>
      </c>
      <c r="W192" s="2" t="s">
        <v>435</v>
      </c>
      <c r="X192" s="2"/>
      <c r="Y192" s="2" t="s">
        <v>1040</v>
      </c>
      <c r="Z192" s="2" t="s">
        <v>1040</v>
      </c>
      <c r="AA192" s="2" t="s">
        <v>435</v>
      </c>
      <c r="AB192" s="2" t="s">
        <v>435</v>
      </c>
      <c r="AC192" s="2" t="s">
        <v>435</v>
      </c>
      <c r="AD192" t="s">
        <v>435</v>
      </c>
      <c r="AE192" s="2" t="s">
        <v>435</v>
      </c>
      <c r="AF192" t="s">
        <v>435</v>
      </c>
      <c r="AI192" t="s">
        <v>1729</v>
      </c>
      <c r="AJ192" s="2">
        <v>1.135</v>
      </c>
      <c r="AK192" s="2">
        <v>2.2599999999999998</v>
      </c>
      <c r="AL192" s="2">
        <v>1.01</v>
      </c>
      <c r="AM192" s="2">
        <v>2.21</v>
      </c>
      <c r="AO192" t="s">
        <v>1629</v>
      </c>
      <c r="AP192" s="2" t="s">
        <v>2062</v>
      </c>
      <c r="AQ192" t="s">
        <v>1650</v>
      </c>
      <c r="AR192" t="s">
        <v>1650</v>
      </c>
      <c r="AS192" t="s">
        <v>435</v>
      </c>
      <c r="AT192" t="s">
        <v>435</v>
      </c>
      <c r="AU192" t="s">
        <v>435</v>
      </c>
      <c r="AV192" t="s">
        <v>435</v>
      </c>
      <c r="AW192" t="s">
        <v>435</v>
      </c>
      <c r="AX192" t="s">
        <v>435</v>
      </c>
      <c r="AY192" t="s">
        <v>2063</v>
      </c>
      <c r="AZ192" t="s">
        <v>435</v>
      </c>
      <c r="BA192" t="s">
        <v>2110</v>
      </c>
      <c r="BB192" t="s">
        <v>1628</v>
      </c>
      <c r="BC192" t="s">
        <v>1628</v>
      </c>
      <c r="BE192" s="2" t="s">
        <v>435</v>
      </c>
      <c r="BH192" s="2" t="s">
        <v>2049</v>
      </c>
      <c r="BL192" s="2" t="s">
        <v>435</v>
      </c>
      <c r="BM192" t="s">
        <v>435</v>
      </c>
      <c r="BO192" s="2" t="s">
        <v>2403</v>
      </c>
      <c r="BP192" t="s">
        <v>1728</v>
      </c>
      <c r="BQ192" t="s">
        <v>2383</v>
      </c>
    </row>
    <row r="193" spans="1:69" customFormat="1" ht="12.5" x14ac:dyDescent="0.25">
      <c r="A193" s="2" t="s">
        <v>1727</v>
      </c>
      <c r="B193" s="2" t="s">
        <v>2326</v>
      </c>
      <c r="C193" s="2">
        <v>3</v>
      </c>
      <c r="D193" s="2" t="s">
        <v>2260</v>
      </c>
      <c r="E193" s="2" t="s">
        <v>1414</v>
      </c>
      <c r="F193" s="2" t="s">
        <v>1413</v>
      </c>
      <c r="G193" s="2" t="s">
        <v>1415</v>
      </c>
      <c r="H193" s="2" t="s">
        <v>1726</v>
      </c>
      <c r="I193" s="2"/>
      <c r="J193" s="2"/>
      <c r="K193" s="2" t="s">
        <v>1034</v>
      </c>
      <c r="L193" s="2" t="s">
        <v>2256</v>
      </c>
      <c r="M193" s="2" t="s">
        <v>435</v>
      </c>
      <c r="N193" s="2">
        <v>3</v>
      </c>
      <c r="O193" s="2" t="s">
        <v>2181</v>
      </c>
      <c r="P193" s="2" t="s">
        <v>435</v>
      </c>
      <c r="Q193" s="2" t="s">
        <v>2106</v>
      </c>
      <c r="R193" s="2" t="s">
        <v>1651</v>
      </c>
      <c r="S193" s="69">
        <v>2</v>
      </c>
      <c r="T193" s="2" t="s">
        <v>435</v>
      </c>
      <c r="U193" s="2" t="s">
        <v>435</v>
      </c>
      <c r="V193" s="2" t="s">
        <v>435</v>
      </c>
      <c r="W193" s="2" t="s">
        <v>435</v>
      </c>
      <c r="X193" s="2"/>
      <c r="Y193" s="2" t="s">
        <v>1040</v>
      </c>
      <c r="Z193" s="2" t="s">
        <v>1040</v>
      </c>
      <c r="AA193" s="2" t="s">
        <v>435</v>
      </c>
      <c r="AB193" s="2" t="s">
        <v>435</v>
      </c>
      <c r="AC193" s="2" t="s">
        <v>435</v>
      </c>
      <c r="AD193" t="s">
        <v>435</v>
      </c>
      <c r="AE193" s="2" t="s">
        <v>435</v>
      </c>
      <c r="AF193" t="s">
        <v>435</v>
      </c>
      <c r="AJ193" s="2">
        <v>1.51</v>
      </c>
      <c r="AK193" s="2">
        <v>2.2599999999999998</v>
      </c>
      <c r="AL193" s="2">
        <v>1.36</v>
      </c>
      <c r="AM193" s="2">
        <v>2.21</v>
      </c>
      <c r="AO193" t="s">
        <v>1629</v>
      </c>
      <c r="AP193" s="2" t="s">
        <v>2062</v>
      </c>
      <c r="AQ193" t="s">
        <v>1650</v>
      </c>
      <c r="AR193" t="s">
        <v>1650</v>
      </c>
      <c r="AS193" t="s">
        <v>435</v>
      </c>
      <c r="AT193" t="s">
        <v>435</v>
      </c>
      <c r="AU193" t="s">
        <v>435</v>
      </c>
      <c r="AV193" t="s">
        <v>435</v>
      </c>
      <c r="AW193" t="s">
        <v>435</v>
      </c>
      <c r="AX193" t="s">
        <v>435</v>
      </c>
      <c r="AY193" t="s">
        <v>2063</v>
      </c>
      <c r="AZ193" t="s">
        <v>435</v>
      </c>
      <c r="BA193" t="s">
        <v>2110</v>
      </c>
      <c r="BB193" t="s">
        <v>1628</v>
      </c>
      <c r="BC193" t="s">
        <v>1628</v>
      </c>
      <c r="BE193" s="2" t="s">
        <v>435</v>
      </c>
      <c r="BH193" s="2" t="s">
        <v>2049</v>
      </c>
      <c r="BL193" s="2" t="s">
        <v>435</v>
      </c>
      <c r="BM193" t="s">
        <v>435</v>
      </c>
      <c r="BO193" s="2" t="s">
        <v>2403</v>
      </c>
      <c r="BP193" t="s">
        <v>1649</v>
      </c>
      <c r="BQ193" t="s">
        <v>2257</v>
      </c>
    </row>
    <row r="194" spans="1:69" customFormat="1" ht="12.5" x14ac:dyDescent="0.25">
      <c r="A194" s="2" t="s">
        <v>1725</v>
      </c>
      <c r="B194" s="2" t="s">
        <v>2326</v>
      </c>
      <c r="C194" s="2">
        <v>3</v>
      </c>
      <c r="D194" s="2" t="s">
        <v>2261</v>
      </c>
      <c r="E194" s="2" t="s">
        <v>1414</v>
      </c>
      <c r="F194" s="2" t="s">
        <v>1413</v>
      </c>
      <c r="G194" s="2" t="s">
        <v>1416</v>
      </c>
      <c r="H194" s="2" t="s">
        <v>1724</v>
      </c>
      <c r="I194" s="2"/>
      <c r="J194" s="2"/>
      <c r="K194" s="2" t="s">
        <v>1034</v>
      </c>
      <c r="L194" s="2" t="s">
        <v>2256</v>
      </c>
      <c r="M194" s="2" t="s">
        <v>435</v>
      </c>
      <c r="N194" s="2">
        <v>3</v>
      </c>
      <c r="O194" s="2" t="s">
        <v>2181</v>
      </c>
      <c r="P194" s="2" t="s">
        <v>435</v>
      </c>
      <c r="Q194" s="2" t="s">
        <v>2106</v>
      </c>
      <c r="R194" s="2" t="s">
        <v>1651</v>
      </c>
      <c r="S194" s="69">
        <v>2</v>
      </c>
      <c r="T194" s="2" t="s">
        <v>435</v>
      </c>
      <c r="U194" s="2" t="s">
        <v>435</v>
      </c>
      <c r="V194" s="2" t="s">
        <v>435</v>
      </c>
      <c r="W194" s="2" t="s">
        <v>435</v>
      </c>
      <c r="X194" s="2"/>
      <c r="Y194" s="2" t="s">
        <v>1040</v>
      </c>
      <c r="Z194" s="2" t="s">
        <v>1040</v>
      </c>
      <c r="AA194" s="2" t="s">
        <v>435</v>
      </c>
      <c r="AB194" s="2" t="s">
        <v>435</v>
      </c>
      <c r="AC194" s="2" t="s">
        <v>435</v>
      </c>
      <c r="AD194" t="s">
        <v>435</v>
      </c>
      <c r="AE194" s="2" t="s">
        <v>435</v>
      </c>
      <c r="AF194" t="s">
        <v>435</v>
      </c>
      <c r="AJ194" s="2">
        <v>1.51</v>
      </c>
      <c r="AK194" s="2">
        <v>2.2599999999999998</v>
      </c>
      <c r="AL194" s="2">
        <v>1.36</v>
      </c>
      <c r="AM194" s="2">
        <v>2.21</v>
      </c>
      <c r="AO194" t="s">
        <v>1629</v>
      </c>
      <c r="AP194" s="2" t="s">
        <v>2062</v>
      </c>
      <c r="AQ194" t="s">
        <v>1650</v>
      </c>
      <c r="AR194" t="s">
        <v>1650</v>
      </c>
      <c r="AS194" t="s">
        <v>435</v>
      </c>
      <c r="AT194" t="s">
        <v>435</v>
      </c>
      <c r="AU194" t="s">
        <v>435</v>
      </c>
      <c r="AV194" t="s">
        <v>435</v>
      </c>
      <c r="AW194" t="s">
        <v>435</v>
      </c>
      <c r="AX194" t="s">
        <v>435</v>
      </c>
      <c r="AY194" t="s">
        <v>2063</v>
      </c>
      <c r="AZ194" t="s">
        <v>435</v>
      </c>
      <c r="BA194" t="s">
        <v>2110</v>
      </c>
      <c r="BB194" t="s">
        <v>1628</v>
      </c>
      <c r="BC194" t="s">
        <v>1628</v>
      </c>
      <c r="BE194" s="2" t="s">
        <v>435</v>
      </c>
      <c r="BH194" s="2" t="s">
        <v>2049</v>
      </c>
      <c r="BL194" s="2" t="s">
        <v>435</v>
      </c>
      <c r="BM194" t="s">
        <v>435</v>
      </c>
      <c r="BO194" s="2" t="s">
        <v>2403</v>
      </c>
      <c r="BP194" t="s">
        <v>1649</v>
      </c>
      <c r="BQ194" t="s">
        <v>2257</v>
      </c>
    </row>
    <row r="195" spans="1:69" customFormat="1" ht="12.5" x14ac:dyDescent="0.25">
      <c r="A195" s="2" t="s">
        <v>1723</v>
      </c>
      <c r="B195" s="2" t="s">
        <v>2326</v>
      </c>
      <c r="C195" s="2">
        <v>3</v>
      </c>
      <c r="D195" s="2" t="s">
        <v>2262</v>
      </c>
      <c r="E195" s="2" t="s">
        <v>1722</v>
      </c>
      <c r="F195" s="2" t="s">
        <v>1721</v>
      </c>
      <c r="G195" s="2" t="s">
        <v>1414</v>
      </c>
      <c r="H195" s="2" t="s">
        <v>1413</v>
      </c>
      <c r="I195" s="2"/>
      <c r="J195" s="2"/>
      <c r="K195" s="2" t="s">
        <v>1034</v>
      </c>
      <c r="L195" s="2" t="s">
        <v>2256</v>
      </c>
      <c r="M195" s="2" t="s">
        <v>435</v>
      </c>
      <c r="N195" s="2">
        <v>3</v>
      </c>
      <c r="O195" s="2" t="s">
        <v>2181</v>
      </c>
      <c r="P195" s="2" t="s">
        <v>435</v>
      </c>
      <c r="Q195" s="2" t="s">
        <v>2106</v>
      </c>
      <c r="R195" s="2" t="s">
        <v>1651</v>
      </c>
      <c r="S195" s="69">
        <v>2</v>
      </c>
      <c r="T195" s="2" t="s">
        <v>435</v>
      </c>
      <c r="U195" s="2" t="s">
        <v>435</v>
      </c>
      <c r="V195" s="2" t="s">
        <v>435</v>
      </c>
      <c r="W195" s="2" t="s">
        <v>435</v>
      </c>
      <c r="X195" s="2"/>
      <c r="Y195" s="2" t="s">
        <v>1040</v>
      </c>
      <c r="Z195" s="2" t="s">
        <v>1040</v>
      </c>
      <c r="AA195" s="2" t="s">
        <v>435</v>
      </c>
      <c r="AB195" s="2" t="s">
        <v>435</v>
      </c>
      <c r="AC195" s="2" t="s">
        <v>435</v>
      </c>
      <c r="AD195" t="s">
        <v>435</v>
      </c>
      <c r="AE195" s="2" t="s">
        <v>435</v>
      </c>
      <c r="AF195" t="s">
        <v>435</v>
      </c>
      <c r="AJ195" s="2">
        <v>1.51</v>
      </c>
      <c r="AK195" s="2">
        <v>2.2599999999999998</v>
      </c>
      <c r="AL195" s="2">
        <v>1.36</v>
      </c>
      <c r="AM195" s="2">
        <v>2.21</v>
      </c>
      <c r="AO195" t="s">
        <v>1629</v>
      </c>
      <c r="AP195" s="2" t="s">
        <v>2062</v>
      </c>
      <c r="AQ195" t="s">
        <v>1650</v>
      </c>
      <c r="AR195" t="s">
        <v>1650</v>
      </c>
      <c r="AS195" t="s">
        <v>435</v>
      </c>
      <c r="AT195" t="s">
        <v>435</v>
      </c>
      <c r="AU195" t="s">
        <v>435</v>
      </c>
      <c r="AV195" t="s">
        <v>435</v>
      </c>
      <c r="AW195" t="s">
        <v>435</v>
      </c>
      <c r="AX195" t="s">
        <v>435</v>
      </c>
      <c r="AY195" t="s">
        <v>2063</v>
      </c>
      <c r="AZ195" t="s">
        <v>435</v>
      </c>
      <c r="BA195" t="s">
        <v>2110</v>
      </c>
      <c r="BB195" t="s">
        <v>1628</v>
      </c>
      <c r="BC195" t="s">
        <v>1628</v>
      </c>
      <c r="BE195" s="2" t="s">
        <v>435</v>
      </c>
      <c r="BH195" s="2" t="s">
        <v>2049</v>
      </c>
      <c r="BL195" s="2" t="s">
        <v>435</v>
      </c>
      <c r="BM195" t="s">
        <v>435</v>
      </c>
      <c r="BO195" s="2" t="s">
        <v>2403</v>
      </c>
      <c r="BP195" t="s">
        <v>1649</v>
      </c>
      <c r="BQ195" t="s">
        <v>2257</v>
      </c>
    </row>
    <row r="196" spans="1:69" customFormat="1" ht="12.5" x14ac:dyDescent="0.25">
      <c r="A196" s="2" t="s">
        <v>1720</v>
      </c>
      <c r="B196" s="2" t="s">
        <v>2326</v>
      </c>
      <c r="C196" s="2">
        <v>3</v>
      </c>
      <c r="D196" s="2" t="s">
        <v>2263</v>
      </c>
      <c r="E196" s="2" t="s">
        <v>1412</v>
      </c>
      <c r="F196" s="2" t="s">
        <v>1411</v>
      </c>
      <c r="G196" s="2" t="s">
        <v>1414</v>
      </c>
      <c r="H196" s="2" t="s">
        <v>1413</v>
      </c>
      <c r="I196" s="2"/>
      <c r="J196" s="2"/>
      <c r="K196" s="2" t="s">
        <v>1034</v>
      </c>
      <c r="L196" s="2" t="s">
        <v>2256</v>
      </c>
      <c r="M196" s="2" t="s">
        <v>435</v>
      </c>
      <c r="N196" s="2">
        <v>3</v>
      </c>
      <c r="O196" s="2" t="s">
        <v>2181</v>
      </c>
      <c r="P196" s="2" t="s">
        <v>435</v>
      </c>
      <c r="Q196" s="2" t="s">
        <v>2106</v>
      </c>
      <c r="R196" s="2" t="s">
        <v>1651</v>
      </c>
      <c r="S196" s="69">
        <v>2</v>
      </c>
      <c r="T196" s="2" t="s">
        <v>435</v>
      </c>
      <c r="U196" s="2" t="s">
        <v>435</v>
      </c>
      <c r="V196" s="2" t="s">
        <v>435</v>
      </c>
      <c r="W196" s="2" t="s">
        <v>2023</v>
      </c>
      <c r="X196" s="2"/>
      <c r="Y196" s="2" t="s">
        <v>1040</v>
      </c>
      <c r="Z196" s="2" t="s">
        <v>1040</v>
      </c>
      <c r="AA196" s="2" t="s">
        <v>435</v>
      </c>
      <c r="AB196" s="2" t="s">
        <v>435</v>
      </c>
      <c r="AC196" s="2" t="s">
        <v>435</v>
      </c>
      <c r="AD196" t="s">
        <v>435</v>
      </c>
      <c r="AE196" s="2" t="s">
        <v>435</v>
      </c>
      <c r="AF196" t="s">
        <v>435</v>
      </c>
      <c r="AJ196" s="2">
        <v>1.51</v>
      </c>
      <c r="AK196" s="2">
        <v>2.2599999999999998</v>
      </c>
      <c r="AL196" s="2">
        <v>1.36</v>
      </c>
      <c r="AM196" s="2">
        <v>2.21</v>
      </c>
      <c r="AO196" t="s">
        <v>1629</v>
      </c>
      <c r="AP196" s="2" t="s">
        <v>2062</v>
      </c>
      <c r="AQ196" t="s">
        <v>1650</v>
      </c>
      <c r="AR196" t="s">
        <v>1650</v>
      </c>
      <c r="AS196" t="s">
        <v>435</v>
      </c>
      <c r="AT196" t="s">
        <v>435</v>
      </c>
      <c r="AU196" t="s">
        <v>435</v>
      </c>
      <c r="AV196" t="s">
        <v>435</v>
      </c>
      <c r="AW196" t="s">
        <v>435</v>
      </c>
      <c r="AX196" t="s">
        <v>435</v>
      </c>
      <c r="AY196" t="s">
        <v>2063</v>
      </c>
      <c r="AZ196" t="s">
        <v>435</v>
      </c>
      <c r="BA196" t="s">
        <v>2110</v>
      </c>
      <c r="BB196" t="s">
        <v>1628</v>
      </c>
      <c r="BC196" t="s">
        <v>1628</v>
      </c>
      <c r="BE196" s="2" t="s">
        <v>435</v>
      </c>
      <c r="BH196" s="2" t="s">
        <v>2049</v>
      </c>
      <c r="BL196" s="2" t="s">
        <v>435</v>
      </c>
      <c r="BM196" t="s">
        <v>435</v>
      </c>
      <c r="BO196" s="2" t="s">
        <v>2403</v>
      </c>
      <c r="BP196" t="s">
        <v>1649</v>
      </c>
      <c r="BQ196" t="s">
        <v>2257</v>
      </c>
    </row>
    <row r="197" spans="1:69" customFormat="1" ht="12.5" x14ac:dyDescent="0.25">
      <c r="A197" s="2" t="s">
        <v>1719</v>
      </c>
      <c r="B197" s="2" t="s">
        <v>2326</v>
      </c>
      <c r="C197" s="2">
        <v>3</v>
      </c>
      <c r="D197" s="2" t="s">
        <v>2264</v>
      </c>
      <c r="E197" s="2" t="s">
        <v>1410</v>
      </c>
      <c r="F197" s="2" t="s">
        <v>1409</v>
      </c>
      <c r="G197" s="2" t="s">
        <v>1408</v>
      </c>
      <c r="H197" s="2" t="s">
        <v>1407</v>
      </c>
      <c r="I197" s="2"/>
      <c r="J197" s="2"/>
      <c r="K197" s="2" t="s">
        <v>1034</v>
      </c>
      <c r="L197" s="2" t="s">
        <v>2405</v>
      </c>
      <c r="M197" s="2" t="s">
        <v>435</v>
      </c>
      <c r="N197" s="2" t="s">
        <v>435</v>
      </c>
      <c r="O197" s="2" t="s">
        <v>435</v>
      </c>
      <c r="P197" s="2" t="s">
        <v>435</v>
      </c>
      <c r="Q197" s="2" t="s">
        <v>435</v>
      </c>
      <c r="R197" s="2" t="s">
        <v>1036</v>
      </c>
      <c r="S197" s="69">
        <v>1</v>
      </c>
      <c r="T197" s="2" t="s">
        <v>435</v>
      </c>
      <c r="U197" s="2" t="s">
        <v>435</v>
      </c>
      <c r="V197" s="2" t="s">
        <v>435</v>
      </c>
      <c r="W197" s="2" t="s">
        <v>435</v>
      </c>
      <c r="X197" s="2"/>
      <c r="Y197" s="2" t="s">
        <v>1040</v>
      </c>
      <c r="Z197" s="2" t="s">
        <v>1040</v>
      </c>
      <c r="AA197" s="2" t="s">
        <v>435</v>
      </c>
      <c r="AB197" s="2" t="s">
        <v>435</v>
      </c>
      <c r="AC197" s="2" t="s">
        <v>435</v>
      </c>
      <c r="AD197" t="s">
        <v>435</v>
      </c>
      <c r="AE197" s="2" t="s">
        <v>435</v>
      </c>
      <c r="AF197" t="s">
        <v>435</v>
      </c>
      <c r="AJ197" s="2">
        <v>1.01</v>
      </c>
      <c r="AK197" s="2">
        <v>2.2599999999999998</v>
      </c>
      <c r="AL197" s="2">
        <v>0.88500000000000001</v>
      </c>
      <c r="AM197" s="2">
        <v>2.21</v>
      </c>
      <c r="AO197" t="s">
        <v>1629</v>
      </c>
      <c r="AP197" s="2" t="s">
        <v>2062</v>
      </c>
      <c r="AQ197" t="s">
        <v>1650</v>
      </c>
      <c r="AR197" t="s">
        <v>1650</v>
      </c>
      <c r="AS197" t="s">
        <v>435</v>
      </c>
      <c r="AT197" t="s">
        <v>435</v>
      </c>
      <c r="AU197" t="s">
        <v>435</v>
      </c>
      <c r="AV197" t="s">
        <v>435</v>
      </c>
      <c r="AW197" t="s">
        <v>435</v>
      </c>
      <c r="AX197" t="s">
        <v>435</v>
      </c>
      <c r="AY197" t="s">
        <v>2063</v>
      </c>
      <c r="AZ197" t="s">
        <v>435</v>
      </c>
      <c r="BA197" t="s">
        <v>2110</v>
      </c>
      <c r="BB197" t="s">
        <v>1628</v>
      </c>
      <c r="BC197" t="s">
        <v>1628</v>
      </c>
      <c r="BE197" s="2" t="s">
        <v>435</v>
      </c>
      <c r="BH197" s="2" t="s">
        <v>435</v>
      </c>
      <c r="BL197" s="2" t="s">
        <v>435</v>
      </c>
      <c r="BM197" t="s">
        <v>435</v>
      </c>
      <c r="BO197" s="2" t="s">
        <v>2403</v>
      </c>
      <c r="BP197" t="s">
        <v>1627</v>
      </c>
      <c r="BQ197" t="s">
        <v>2339</v>
      </c>
    </row>
    <row r="198" spans="1:69" customFormat="1" ht="13" x14ac:dyDescent="0.3">
      <c r="A198" s="2" t="s">
        <v>1718</v>
      </c>
      <c r="B198" s="2" t="s">
        <v>2326</v>
      </c>
      <c r="C198" s="2">
        <v>3</v>
      </c>
      <c r="D198" s="2" t="s">
        <v>2265</v>
      </c>
      <c r="E198" s="2" t="s">
        <v>1408</v>
      </c>
      <c r="F198" s="2" t="s">
        <v>1407</v>
      </c>
      <c r="G198" s="2" t="s">
        <v>1458</v>
      </c>
      <c r="H198" s="2" t="s">
        <v>1457</v>
      </c>
      <c r="I198" s="2"/>
      <c r="J198" s="2"/>
      <c r="K198" s="2" t="s">
        <v>1034</v>
      </c>
      <c r="L198" s="2" t="s">
        <v>2394</v>
      </c>
      <c r="M198" s="2" t="s">
        <v>435</v>
      </c>
      <c r="N198" s="2" t="s">
        <v>435</v>
      </c>
      <c r="O198" s="2" t="s">
        <v>435</v>
      </c>
      <c r="P198" s="1" t="s">
        <v>435</v>
      </c>
      <c r="Q198" s="2" t="s">
        <v>435</v>
      </c>
      <c r="R198" s="2" t="s">
        <v>1651</v>
      </c>
      <c r="S198" s="69">
        <v>2</v>
      </c>
      <c r="T198" s="2" t="s">
        <v>435</v>
      </c>
      <c r="U198" s="2" t="s">
        <v>435</v>
      </c>
      <c r="V198" s="2" t="s">
        <v>435</v>
      </c>
      <c r="W198" s="2" t="s">
        <v>2023</v>
      </c>
      <c r="X198" s="2"/>
      <c r="Y198" s="2" t="s">
        <v>1040</v>
      </c>
      <c r="Z198" s="2" t="s">
        <v>1040</v>
      </c>
      <c r="AA198" s="2" t="s">
        <v>435</v>
      </c>
      <c r="AB198" s="2" t="s">
        <v>435</v>
      </c>
      <c r="AC198" s="2" t="s">
        <v>435</v>
      </c>
      <c r="AD198" t="s">
        <v>435</v>
      </c>
      <c r="AE198" s="2" t="s">
        <v>435</v>
      </c>
      <c r="AF198" t="s">
        <v>435</v>
      </c>
      <c r="AJ198" s="2">
        <v>2.0099999999999998</v>
      </c>
      <c r="AK198" s="2">
        <v>2.2599999999999998</v>
      </c>
      <c r="AL198" s="2">
        <v>1.86</v>
      </c>
      <c r="AM198" s="2">
        <v>2.21</v>
      </c>
      <c r="AO198" t="s">
        <v>1629</v>
      </c>
      <c r="AP198" s="2" t="s">
        <v>1035</v>
      </c>
      <c r="AQ198" t="s">
        <v>1650</v>
      </c>
      <c r="AR198" t="s">
        <v>1650</v>
      </c>
      <c r="AS198" t="s">
        <v>1717</v>
      </c>
      <c r="AT198" t="s">
        <v>1040</v>
      </c>
      <c r="AU198" t="s">
        <v>1040</v>
      </c>
      <c r="AV198" t="s">
        <v>435</v>
      </c>
      <c r="AW198" t="s">
        <v>435</v>
      </c>
      <c r="AX198" t="s">
        <v>435</v>
      </c>
      <c r="AY198" t="s">
        <v>2012</v>
      </c>
      <c r="AZ198" t="s">
        <v>435</v>
      </c>
      <c r="BA198" t="s">
        <v>2116</v>
      </c>
      <c r="BB198" t="s">
        <v>1628</v>
      </c>
      <c r="BC198" t="s">
        <v>1628</v>
      </c>
      <c r="BE198" s="2" t="s">
        <v>435</v>
      </c>
      <c r="BH198" s="2" t="s">
        <v>2049</v>
      </c>
      <c r="BL198" s="2" t="s">
        <v>435</v>
      </c>
      <c r="BM198" t="s">
        <v>435</v>
      </c>
      <c r="BO198" s="2" t="s">
        <v>2403</v>
      </c>
      <c r="BP198" t="s">
        <v>1660</v>
      </c>
      <c r="BQ198" t="s">
        <v>2151</v>
      </c>
    </row>
    <row r="199" spans="1:69" customFormat="1" ht="13" x14ac:dyDescent="0.3">
      <c r="A199" s="2" t="s">
        <v>2266</v>
      </c>
      <c r="B199" s="2" t="s">
        <v>2326</v>
      </c>
      <c r="C199" s="2">
        <v>3</v>
      </c>
      <c r="D199" s="2" t="s">
        <v>2267</v>
      </c>
      <c r="E199" s="2"/>
      <c r="F199" s="2"/>
      <c r="G199" s="2" t="s">
        <v>1458</v>
      </c>
      <c r="H199" s="2" t="s">
        <v>1457</v>
      </c>
      <c r="I199" s="2"/>
      <c r="J199" s="2"/>
      <c r="K199" s="2" t="s">
        <v>1034</v>
      </c>
      <c r="L199" s="2" t="s">
        <v>2222</v>
      </c>
      <c r="M199" s="2"/>
      <c r="N199" s="2"/>
      <c r="O199" s="2"/>
      <c r="P199" s="1" t="s">
        <v>435</v>
      </c>
      <c r="Q199" s="2"/>
      <c r="R199" s="2" t="s">
        <v>1655</v>
      </c>
      <c r="S199" s="69">
        <v>2</v>
      </c>
      <c r="T199" s="2" t="s">
        <v>1040</v>
      </c>
      <c r="U199" s="133" t="s">
        <v>2027</v>
      </c>
      <c r="V199" s="2" t="s">
        <v>435</v>
      </c>
      <c r="W199" s="2"/>
      <c r="X199" s="2"/>
      <c r="Y199" s="2" t="s">
        <v>1040</v>
      </c>
      <c r="Z199" s="2" t="s">
        <v>1040</v>
      </c>
      <c r="AA199" s="2" t="s">
        <v>435</v>
      </c>
      <c r="AB199" s="2" t="s">
        <v>435</v>
      </c>
      <c r="AC199" s="2"/>
      <c r="AE199" s="2" t="s">
        <v>435</v>
      </c>
      <c r="AF199" t="s">
        <v>435</v>
      </c>
      <c r="AJ199" s="2">
        <v>1.8</v>
      </c>
      <c r="AK199" s="2">
        <v>2.35</v>
      </c>
      <c r="AL199" s="133">
        <v>1.5</v>
      </c>
      <c r="AM199" s="133">
        <v>2.21</v>
      </c>
      <c r="AO199" t="s">
        <v>1629</v>
      </c>
      <c r="AP199" s="2" t="s">
        <v>1035</v>
      </c>
      <c r="AT199" t="s">
        <v>435</v>
      </c>
      <c r="AU199" t="s">
        <v>435</v>
      </c>
      <c r="AV199" t="s">
        <v>435</v>
      </c>
      <c r="AW199" t="s">
        <v>435</v>
      </c>
      <c r="AX199" t="s">
        <v>435</v>
      </c>
      <c r="AY199" t="s">
        <v>2063</v>
      </c>
      <c r="BB199" t="s">
        <v>1628</v>
      </c>
      <c r="BC199" s="133" t="s">
        <v>1628</v>
      </c>
      <c r="BE199" s="2"/>
      <c r="BH199" s="2" t="s">
        <v>2049</v>
      </c>
      <c r="BL199" s="2" t="s">
        <v>435</v>
      </c>
      <c r="BM199" t="s">
        <v>435</v>
      </c>
      <c r="BO199" s="2" t="s">
        <v>2403</v>
      </c>
      <c r="BP199" t="s">
        <v>2268</v>
      </c>
      <c r="BQ199" t="s">
        <v>2384</v>
      </c>
    </row>
    <row r="200" spans="1:69" customFormat="1" ht="13" x14ac:dyDescent="0.3">
      <c r="A200" s="2" t="s">
        <v>1716</v>
      </c>
      <c r="B200" s="2" t="s">
        <v>2355</v>
      </c>
      <c r="C200" s="2">
        <v>3</v>
      </c>
      <c r="D200" s="2" t="s">
        <v>2267</v>
      </c>
      <c r="E200" s="2"/>
      <c r="F200" s="2"/>
      <c r="G200" s="2" t="s">
        <v>1400</v>
      </c>
      <c r="H200" s="2" t="s">
        <v>1399</v>
      </c>
      <c r="I200" s="2"/>
      <c r="J200" s="2"/>
      <c r="K200" s="2" t="s">
        <v>1034</v>
      </c>
      <c r="L200" s="2" t="s">
        <v>2222</v>
      </c>
      <c r="M200" s="2" t="s">
        <v>435</v>
      </c>
      <c r="N200" s="2" t="s">
        <v>435</v>
      </c>
      <c r="O200" s="2" t="s">
        <v>435</v>
      </c>
      <c r="P200" s="1" t="s">
        <v>435</v>
      </c>
      <c r="Q200" s="2" t="s">
        <v>435</v>
      </c>
      <c r="R200" s="2" t="s">
        <v>1655</v>
      </c>
      <c r="S200" s="69">
        <v>2</v>
      </c>
      <c r="T200" s="2" t="s">
        <v>1040</v>
      </c>
      <c r="U200" s="2" t="s">
        <v>435</v>
      </c>
      <c r="V200" s="2" t="s">
        <v>435</v>
      </c>
      <c r="W200" s="2" t="s">
        <v>2023</v>
      </c>
      <c r="X200" s="2"/>
      <c r="Y200" s="2" t="s">
        <v>1040</v>
      </c>
      <c r="Z200" s="2" t="s">
        <v>1040</v>
      </c>
      <c r="AA200" s="2" t="s">
        <v>435</v>
      </c>
      <c r="AB200" s="2" t="s">
        <v>435</v>
      </c>
      <c r="AC200" s="2" t="s">
        <v>435</v>
      </c>
      <c r="AD200" t="s">
        <v>435</v>
      </c>
      <c r="AE200" s="2" t="s">
        <v>435</v>
      </c>
      <c r="AF200" t="s">
        <v>435</v>
      </c>
      <c r="AJ200" s="2">
        <v>1.8</v>
      </c>
      <c r="AK200" s="2">
        <v>2.35</v>
      </c>
      <c r="AL200" s="2">
        <v>1.5</v>
      </c>
      <c r="AM200" s="2">
        <v>2.2000000000000002</v>
      </c>
      <c r="AO200" t="s">
        <v>1629</v>
      </c>
      <c r="AP200" s="2" t="s">
        <v>1035</v>
      </c>
      <c r="AQ200" t="s">
        <v>1650</v>
      </c>
      <c r="AR200" t="s">
        <v>1650</v>
      </c>
      <c r="AS200" t="s">
        <v>435</v>
      </c>
      <c r="AT200" t="s">
        <v>1040</v>
      </c>
      <c r="AU200" t="s">
        <v>1040</v>
      </c>
      <c r="AV200" t="s">
        <v>435</v>
      </c>
      <c r="AW200" t="s">
        <v>435</v>
      </c>
      <c r="AX200" t="s">
        <v>435</v>
      </c>
      <c r="AY200" t="s">
        <v>2012</v>
      </c>
      <c r="AZ200" t="s">
        <v>435</v>
      </c>
      <c r="BA200" t="s">
        <v>2116</v>
      </c>
      <c r="BB200" t="s">
        <v>1628</v>
      </c>
      <c r="BC200" t="s">
        <v>1628</v>
      </c>
      <c r="BE200" s="2" t="s">
        <v>435</v>
      </c>
      <c r="BH200" s="2" t="s">
        <v>2049</v>
      </c>
      <c r="BL200" s="2" t="s">
        <v>435</v>
      </c>
      <c r="BM200" t="s">
        <v>435</v>
      </c>
      <c r="BO200" s="2" t="s">
        <v>2403</v>
      </c>
      <c r="BP200" t="s">
        <v>2268</v>
      </c>
      <c r="BQ200" t="s">
        <v>2384</v>
      </c>
    </row>
    <row r="201" spans="1:69" customFormat="1" ht="13" x14ac:dyDescent="0.3">
      <c r="A201" s="2" t="s">
        <v>1715</v>
      </c>
      <c r="B201" s="2" t="s">
        <v>2355</v>
      </c>
      <c r="C201" s="2">
        <v>3</v>
      </c>
      <c r="D201" s="2" t="s">
        <v>2269</v>
      </c>
      <c r="E201" s="2" t="s">
        <v>1398</v>
      </c>
      <c r="F201" s="2" t="s">
        <v>1714</v>
      </c>
      <c r="G201" s="2" t="s">
        <v>1400</v>
      </c>
      <c r="H201" s="2" t="s">
        <v>1399</v>
      </c>
      <c r="I201" s="2"/>
      <c r="J201" s="2"/>
      <c r="K201" s="2" t="s">
        <v>1034</v>
      </c>
      <c r="L201" s="2" t="s">
        <v>2404</v>
      </c>
      <c r="M201" s="2" t="s">
        <v>435</v>
      </c>
      <c r="N201" s="2" t="s">
        <v>435</v>
      </c>
      <c r="O201" s="2" t="s">
        <v>435</v>
      </c>
      <c r="P201" s="1" t="s">
        <v>435</v>
      </c>
      <c r="Q201" s="2" t="s">
        <v>435</v>
      </c>
      <c r="R201" s="2" t="s">
        <v>1036</v>
      </c>
      <c r="S201" s="69">
        <v>1</v>
      </c>
      <c r="T201" s="2" t="s">
        <v>435</v>
      </c>
      <c r="U201" s="2" t="s">
        <v>435</v>
      </c>
      <c r="V201" s="2" t="s">
        <v>435</v>
      </c>
      <c r="W201" s="2" t="s">
        <v>2023</v>
      </c>
      <c r="X201" s="2"/>
      <c r="Y201" s="2" t="s">
        <v>1040</v>
      </c>
      <c r="Z201" s="2" t="s">
        <v>1040</v>
      </c>
      <c r="AA201" s="2" t="s">
        <v>1040</v>
      </c>
      <c r="AB201" s="2" t="s">
        <v>435</v>
      </c>
      <c r="AC201" s="2" t="s">
        <v>435</v>
      </c>
      <c r="AD201" t="s">
        <v>435</v>
      </c>
      <c r="AE201" s="2" t="s">
        <v>435</v>
      </c>
      <c r="AF201" t="s">
        <v>435</v>
      </c>
      <c r="AJ201" s="2">
        <v>1.01</v>
      </c>
      <c r="AK201" s="2">
        <v>2.2599999999999998</v>
      </c>
      <c r="AL201" s="2">
        <v>0.88500000000000001</v>
      </c>
      <c r="AM201" s="2">
        <v>2.21</v>
      </c>
      <c r="AO201" t="s">
        <v>1629</v>
      </c>
      <c r="AP201" s="2" t="s">
        <v>2062</v>
      </c>
      <c r="AQ201" t="s">
        <v>1650</v>
      </c>
      <c r="AR201" t="s">
        <v>1650</v>
      </c>
      <c r="AS201" t="s">
        <v>435</v>
      </c>
      <c r="AT201" t="s">
        <v>435</v>
      </c>
      <c r="AU201" t="s">
        <v>435</v>
      </c>
      <c r="AV201" t="s">
        <v>435</v>
      </c>
      <c r="AW201" t="s">
        <v>435</v>
      </c>
      <c r="AX201" t="s">
        <v>435</v>
      </c>
      <c r="AY201" t="s">
        <v>2063</v>
      </c>
      <c r="AZ201" t="s">
        <v>435</v>
      </c>
      <c r="BA201" t="s">
        <v>2110</v>
      </c>
      <c r="BB201" t="s">
        <v>1628</v>
      </c>
      <c r="BC201" t="s">
        <v>1630</v>
      </c>
      <c r="BE201" s="2" t="s">
        <v>435</v>
      </c>
      <c r="BH201" s="2" t="s">
        <v>2049</v>
      </c>
      <c r="BL201" s="2" t="s">
        <v>435</v>
      </c>
      <c r="BM201" t="s">
        <v>435</v>
      </c>
      <c r="BO201" s="2" t="s">
        <v>2403</v>
      </c>
      <c r="BP201" t="s">
        <v>1627</v>
      </c>
      <c r="BQ201" t="s">
        <v>2339</v>
      </c>
    </row>
    <row r="202" spans="1:69" customFormat="1" ht="13" x14ac:dyDescent="0.3">
      <c r="A202" s="2" t="s">
        <v>1713</v>
      </c>
      <c r="B202" s="2" t="s">
        <v>2355</v>
      </c>
      <c r="C202" s="2">
        <v>3</v>
      </c>
      <c r="D202" s="2" t="s">
        <v>2270</v>
      </c>
      <c r="E202" s="2" t="s">
        <v>1397</v>
      </c>
      <c r="F202" s="2" t="s">
        <v>2040</v>
      </c>
      <c r="G202" s="2" t="s">
        <v>1400</v>
      </c>
      <c r="H202" s="2" t="s">
        <v>1399</v>
      </c>
      <c r="I202" s="2"/>
      <c r="J202" s="2"/>
      <c r="K202" s="2" t="s">
        <v>1034</v>
      </c>
      <c r="L202" s="2" t="s">
        <v>2404</v>
      </c>
      <c r="M202" s="2" t="s">
        <v>435</v>
      </c>
      <c r="N202" s="2" t="s">
        <v>435</v>
      </c>
      <c r="O202" s="2" t="s">
        <v>435</v>
      </c>
      <c r="P202" s="1" t="s">
        <v>435</v>
      </c>
      <c r="Q202" s="2" t="s">
        <v>435</v>
      </c>
      <c r="R202" s="2" t="s">
        <v>1037</v>
      </c>
      <c r="S202" s="69">
        <v>1</v>
      </c>
      <c r="T202" s="2" t="s">
        <v>435</v>
      </c>
      <c r="U202" s="2" t="s">
        <v>2027</v>
      </c>
      <c r="V202" s="2" t="s">
        <v>435</v>
      </c>
      <c r="W202" s="2" t="s">
        <v>2023</v>
      </c>
      <c r="X202" s="2"/>
      <c r="Y202" s="2" t="s">
        <v>1040</v>
      </c>
      <c r="Z202" s="2" t="s">
        <v>1040</v>
      </c>
      <c r="AA202" s="2" t="s">
        <v>1040</v>
      </c>
      <c r="AB202" s="2" t="s">
        <v>435</v>
      </c>
      <c r="AC202" s="2" t="s">
        <v>435</v>
      </c>
      <c r="AD202" t="s">
        <v>435</v>
      </c>
      <c r="AE202" s="2" t="s">
        <v>435</v>
      </c>
      <c r="AF202" t="s">
        <v>435</v>
      </c>
      <c r="AJ202" s="2">
        <v>1.01</v>
      </c>
      <c r="AK202" s="2">
        <v>2.2599999999999998</v>
      </c>
      <c r="AL202" s="2">
        <v>0.88500000000000001</v>
      </c>
      <c r="AM202" s="2">
        <v>2.21</v>
      </c>
      <c r="AO202" t="s">
        <v>1629</v>
      </c>
      <c r="AP202" s="2" t="s">
        <v>2062</v>
      </c>
      <c r="AQ202" t="s">
        <v>1650</v>
      </c>
      <c r="AR202" t="s">
        <v>1650</v>
      </c>
      <c r="AS202" t="s">
        <v>435</v>
      </c>
      <c r="AT202" t="s">
        <v>435</v>
      </c>
      <c r="AU202" t="s">
        <v>435</v>
      </c>
      <c r="AV202" t="s">
        <v>1040</v>
      </c>
      <c r="AW202" t="s">
        <v>1040</v>
      </c>
      <c r="AX202" t="s">
        <v>435</v>
      </c>
      <c r="AY202" t="s">
        <v>2063</v>
      </c>
      <c r="AZ202" t="s">
        <v>435</v>
      </c>
      <c r="BA202" t="s">
        <v>2110</v>
      </c>
      <c r="BB202" t="s">
        <v>1628</v>
      </c>
      <c r="BC202" t="s">
        <v>1630</v>
      </c>
      <c r="BE202" s="2" t="s">
        <v>435</v>
      </c>
      <c r="BH202" s="2" t="s">
        <v>2049</v>
      </c>
      <c r="BL202" s="2" t="s">
        <v>435</v>
      </c>
      <c r="BM202" t="s">
        <v>435</v>
      </c>
      <c r="BO202" s="2" t="s">
        <v>2403</v>
      </c>
      <c r="BP202" t="s">
        <v>1627</v>
      </c>
      <c r="BQ202" t="s">
        <v>2339</v>
      </c>
    </row>
    <row r="203" spans="1:69" customFormat="1" ht="13" x14ac:dyDescent="0.3">
      <c r="A203" s="2" t="s">
        <v>1712</v>
      </c>
      <c r="B203" s="2" t="s">
        <v>2355</v>
      </c>
      <c r="C203" s="2">
        <v>3</v>
      </c>
      <c r="D203" s="2" t="s">
        <v>2271</v>
      </c>
      <c r="E203" s="2" t="s">
        <v>1396</v>
      </c>
      <c r="F203" s="2" t="s">
        <v>1673</v>
      </c>
      <c r="G203" s="2" t="s">
        <v>1400</v>
      </c>
      <c r="H203" s="2" t="s">
        <v>1399</v>
      </c>
      <c r="I203" s="2"/>
      <c r="J203" s="2"/>
      <c r="K203" s="2" t="s">
        <v>1034</v>
      </c>
      <c r="L203" s="2" t="s">
        <v>2405</v>
      </c>
      <c r="M203" s="2" t="s">
        <v>435</v>
      </c>
      <c r="N203" s="2">
        <v>3</v>
      </c>
      <c r="O203" s="2" t="s">
        <v>2181</v>
      </c>
      <c r="P203" s="1" t="s">
        <v>435</v>
      </c>
      <c r="Q203" s="2" t="s">
        <v>435</v>
      </c>
      <c r="R203" s="2" t="s">
        <v>1036</v>
      </c>
      <c r="S203" s="69">
        <v>1</v>
      </c>
      <c r="T203" s="2" t="s">
        <v>435</v>
      </c>
      <c r="U203" s="2" t="s">
        <v>435</v>
      </c>
      <c r="V203" s="2" t="s">
        <v>435</v>
      </c>
      <c r="W203" s="2" t="s">
        <v>2023</v>
      </c>
      <c r="X203" s="2"/>
      <c r="Y203" s="2" t="s">
        <v>1040</v>
      </c>
      <c r="Z203" s="2" t="s">
        <v>1040</v>
      </c>
      <c r="AA203" s="2" t="s">
        <v>1040</v>
      </c>
      <c r="AB203" s="2" t="s">
        <v>435</v>
      </c>
      <c r="AC203" s="2" t="s">
        <v>435</v>
      </c>
      <c r="AD203" t="s">
        <v>435</v>
      </c>
      <c r="AE203" s="2" t="s">
        <v>435</v>
      </c>
      <c r="AF203" t="s">
        <v>435</v>
      </c>
      <c r="AJ203" s="2">
        <v>1.01</v>
      </c>
      <c r="AK203" s="2">
        <v>2.2599999999999998</v>
      </c>
      <c r="AL203" s="2">
        <v>0.88500000000000001</v>
      </c>
      <c r="AM203" s="2">
        <v>2.21</v>
      </c>
      <c r="AO203" t="s">
        <v>1629</v>
      </c>
      <c r="AP203" t="s">
        <v>2169</v>
      </c>
      <c r="AQ203" t="s">
        <v>2230</v>
      </c>
      <c r="AR203" t="s">
        <v>2170</v>
      </c>
      <c r="AS203" t="s">
        <v>435</v>
      </c>
      <c r="AT203" t="s">
        <v>1040</v>
      </c>
      <c r="AU203" t="s">
        <v>1040</v>
      </c>
      <c r="AV203" t="s">
        <v>435</v>
      </c>
      <c r="AW203" t="s">
        <v>435</v>
      </c>
      <c r="AX203" t="s">
        <v>435</v>
      </c>
      <c r="AY203" t="s">
        <v>2063</v>
      </c>
      <c r="AZ203" t="s">
        <v>435</v>
      </c>
      <c r="BA203" t="s">
        <v>2110</v>
      </c>
      <c r="BB203" t="s">
        <v>1628</v>
      </c>
      <c r="BC203" t="s">
        <v>1628</v>
      </c>
      <c r="BE203" s="2" t="s">
        <v>435</v>
      </c>
      <c r="BH203" s="2" t="s">
        <v>435</v>
      </c>
      <c r="BL203" s="2" t="s">
        <v>435</v>
      </c>
      <c r="BM203" t="s">
        <v>435</v>
      </c>
      <c r="BO203" s="2" t="s">
        <v>2403</v>
      </c>
      <c r="BP203" t="s">
        <v>1711</v>
      </c>
      <c r="BQ203" t="s">
        <v>2345</v>
      </c>
    </row>
    <row r="204" spans="1:69" customFormat="1" ht="12.5" x14ac:dyDescent="0.25">
      <c r="A204" s="2" t="s">
        <v>1710</v>
      </c>
      <c r="B204" s="2" t="s">
        <v>2355</v>
      </c>
      <c r="C204" s="2">
        <v>3</v>
      </c>
      <c r="D204" s="2" t="s">
        <v>2236</v>
      </c>
      <c r="E204" s="2" t="s">
        <v>1400</v>
      </c>
      <c r="F204" s="2" t="s">
        <v>1399</v>
      </c>
      <c r="G204" s="2" t="s">
        <v>1395</v>
      </c>
      <c r="H204" s="2" t="s">
        <v>1709</v>
      </c>
      <c r="I204" s="2"/>
      <c r="J204" s="2"/>
      <c r="K204" s="2" t="s">
        <v>1034</v>
      </c>
      <c r="L204" s="2" t="s">
        <v>2405</v>
      </c>
      <c r="M204" s="2" t="s">
        <v>435</v>
      </c>
      <c r="N204" s="2" t="s">
        <v>435</v>
      </c>
      <c r="O204" s="2" t="s">
        <v>435</v>
      </c>
      <c r="P204" s="2" t="s">
        <v>435</v>
      </c>
      <c r="Q204" s="2" t="s">
        <v>2106</v>
      </c>
      <c r="R204" s="2" t="s">
        <v>1037</v>
      </c>
      <c r="S204" s="69">
        <v>1</v>
      </c>
      <c r="T204" s="2" t="s">
        <v>435</v>
      </c>
      <c r="U204" s="2" t="s">
        <v>435</v>
      </c>
      <c r="V204" s="2" t="s">
        <v>435</v>
      </c>
      <c r="W204" s="2" t="s">
        <v>435</v>
      </c>
      <c r="X204" s="2"/>
      <c r="Y204" s="2" t="s">
        <v>1040</v>
      </c>
      <c r="Z204" s="2" t="s">
        <v>1040</v>
      </c>
      <c r="AA204" s="2" t="s">
        <v>435</v>
      </c>
      <c r="AB204" s="2" t="s">
        <v>435</v>
      </c>
      <c r="AC204" s="2" t="s">
        <v>435</v>
      </c>
      <c r="AD204" s="2" t="s">
        <v>2410</v>
      </c>
      <c r="AE204" s="2" t="s">
        <v>435</v>
      </c>
      <c r="AF204" t="s">
        <v>435</v>
      </c>
      <c r="AJ204" s="2">
        <v>1.01</v>
      </c>
      <c r="AK204" s="2">
        <v>2.2599999999999998</v>
      </c>
      <c r="AL204" s="2">
        <v>0.88500000000000001</v>
      </c>
      <c r="AM204" s="2">
        <v>2.21</v>
      </c>
      <c r="AO204" t="s">
        <v>1629</v>
      </c>
      <c r="AP204" t="s">
        <v>2169</v>
      </c>
      <c r="AQ204" t="s">
        <v>2230</v>
      </c>
      <c r="AR204" t="s">
        <v>2170</v>
      </c>
      <c r="AS204" t="s">
        <v>435</v>
      </c>
      <c r="AT204" t="s">
        <v>435</v>
      </c>
      <c r="AU204" t="s">
        <v>435</v>
      </c>
      <c r="AV204" t="s">
        <v>1040</v>
      </c>
      <c r="AW204" t="s">
        <v>1040</v>
      </c>
      <c r="AX204" t="s">
        <v>435</v>
      </c>
      <c r="AY204" t="s">
        <v>2063</v>
      </c>
      <c r="AZ204" t="s">
        <v>435</v>
      </c>
      <c r="BA204" t="s">
        <v>2110</v>
      </c>
      <c r="BB204" t="s">
        <v>1628</v>
      </c>
      <c r="BC204" t="s">
        <v>1628</v>
      </c>
      <c r="BE204" s="2" t="s">
        <v>435</v>
      </c>
      <c r="BH204" s="2" t="s">
        <v>2049</v>
      </c>
      <c r="BL204" s="2" t="s">
        <v>435</v>
      </c>
      <c r="BM204" t="s">
        <v>435</v>
      </c>
      <c r="BO204" s="2" t="s">
        <v>2403</v>
      </c>
      <c r="BP204" t="s">
        <v>1627</v>
      </c>
      <c r="BQ204" t="s">
        <v>2339</v>
      </c>
    </row>
    <row r="205" spans="1:69" customFormat="1" ht="12.5" x14ac:dyDescent="0.25">
      <c r="A205" s="2" t="s">
        <v>1708</v>
      </c>
      <c r="B205" s="2" t="s">
        <v>2355</v>
      </c>
      <c r="C205" s="2">
        <v>3</v>
      </c>
      <c r="D205" s="2" t="s">
        <v>2272</v>
      </c>
      <c r="E205" s="2" t="s">
        <v>1367</v>
      </c>
      <c r="F205" s="2" t="s">
        <v>1681</v>
      </c>
      <c r="G205" s="2" t="s">
        <v>1394</v>
      </c>
      <c r="H205" s="2" t="s">
        <v>1707</v>
      </c>
      <c r="I205" s="2"/>
      <c r="J205" s="2"/>
      <c r="K205" s="2" t="s">
        <v>1034</v>
      </c>
      <c r="L205" s="2" t="s">
        <v>435</v>
      </c>
      <c r="M205" s="2" t="s">
        <v>435</v>
      </c>
      <c r="N205" s="2" t="s">
        <v>435</v>
      </c>
      <c r="O205" s="2" t="s">
        <v>435</v>
      </c>
      <c r="P205" s="2" t="s">
        <v>435</v>
      </c>
      <c r="Q205" s="2" t="s">
        <v>2106</v>
      </c>
      <c r="R205" s="2" t="s">
        <v>1036</v>
      </c>
      <c r="S205" s="69">
        <v>1</v>
      </c>
      <c r="T205" s="2" t="s">
        <v>435</v>
      </c>
      <c r="U205" s="2" t="s">
        <v>435</v>
      </c>
      <c r="V205" s="2" t="s">
        <v>435</v>
      </c>
      <c r="W205" s="2" t="s">
        <v>435</v>
      </c>
      <c r="X205" s="2"/>
      <c r="Y205" s="2" t="s">
        <v>435</v>
      </c>
      <c r="Z205" s="2" t="s">
        <v>435</v>
      </c>
      <c r="AA205" s="2" t="s">
        <v>435</v>
      </c>
      <c r="AB205" s="2" t="s">
        <v>435</v>
      </c>
      <c r="AC205" s="2" t="s">
        <v>435</v>
      </c>
      <c r="AD205" t="s">
        <v>435</v>
      </c>
      <c r="AE205" s="2" t="s">
        <v>435</v>
      </c>
      <c r="AF205" t="s">
        <v>435</v>
      </c>
      <c r="AJ205" s="2">
        <v>1.01</v>
      </c>
      <c r="AK205" s="2">
        <v>2.2599999999999998</v>
      </c>
      <c r="AL205" s="2">
        <v>0.88500000000000001</v>
      </c>
      <c r="AM205" s="2">
        <v>2.21</v>
      </c>
      <c r="AO205" t="s">
        <v>1702</v>
      </c>
      <c r="AP205" t="s">
        <v>2169</v>
      </c>
      <c r="AQ205" t="s">
        <v>2230</v>
      </c>
      <c r="AR205" t="s">
        <v>2170</v>
      </c>
      <c r="AS205" t="s">
        <v>435</v>
      </c>
      <c r="AT205" t="s">
        <v>435</v>
      </c>
      <c r="AU205" t="s">
        <v>435</v>
      </c>
      <c r="AV205" t="s">
        <v>1040</v>
      </c>
      <c r="AW205" t="s">
        <v>1040</v>
      </c>
      <c r="AX205" t="s">
        <v>435</v>
      </c>
      <c r="AY205" t="s">
        <v>2063</v>
      </c>
      <c r="AZ205" t="s">
        <v>435</v>
      </c>
      <c r="BA205" t="s">
        <v>2110</v>
      </c>
      <c r="BB205" t="s">
        <v>1628</v>
      </c>
      <c r="BC205" t="s">
        <v>1628</v>
      </c>
      <c r="BE205" s="2" t="s">
        <v>435</v>
      </c>
      <c r="BH205" s="2" t="s">
        <v>435</v>
      </c>
      <c r="BL205" s="2" t="s">
        <v>435</v>
      </c>
      <c r="BM205" t="s">
        <v>435</v>
      </c>
      <c r="BO205" s="2"/>
      <c r="BP205" t="s">
        <v>1627</v>
      </c>
      <c r="BQ205" t="s">
        <v>2339</v>
      </c>
    </row>
    <row r="206" spans="1:69" customFormat="1" ht="12.5" x14ac:dyDescent="0.25">
      <c r="A206" s="2" t="s">
        <v>1706</v>
      </c>
      <c r="B206" s="2" t="s">
        <v>2355</v>
      </c>
      <c r="C206" s="2">
        <v>3</v>
      </c>
      <c r="D206" s="2" t="s">
        <v>2273</v>
      </c>
      <c r="E206" s="2" t="s">
        <v>1400</v>
      </c>
      <c r="F206" s="2" t="s">
        <v>1399</v>
      </c>
      <c r="G206" s="2" t="s">
        <v>1393</v>
      </c>
      <c r="H206" s="2" t="s">
        <v>1704</v>
      </c>
      <c r="I206" s="2"/>
      <c r="J206" s="2"/>
      <c r="K206" s="2" t="s">
        <v>1034</v>
      </c>
      <c r="L206" s="2" t="s">
        <v>2405</v>
      </c>
      <c r="M206" s="2" t="s">
        <v>435</v>
      </c>
      <c r="N206" s="2" t="s">
        <v>435</v>
      </c>
      <c r="O206" s="2" t="s">
        <v>435</v>
      </c>
      <c r="P206" s="2" t="s">
        <v>435</v>
      </c>
      <c r="Q206" s="2" t="s">
        <v>2106</v>
      </c>
      <c r="R206" s="2" t="s">
        <v>1037</v>
      </c>
      <c r="S206" s="69">
        <v>1</v>
      </c>
      <c r="T206" s="2" t="s">
        <v>435</v>
      </c>
      <c r="U206" s="2" t="s">
        <v>435</v>
      </c>
      <c r="V206" s="2" t="s">
        <v>435</v>
      </c>
      <c r="W206" s="2" t="s">
        <v>435</v>
      </c>
      <c r="X206" s="2"/>
      <c r="Y206" s="2" t="s">
        <v>1040</v>
      </c>
      <c r="Z206" s="2" t="s">
        <v>1040</v>
      </c>
      <c r="AA206" s="2" t="s">
        <v>435</v>
      </c>
      <c r="AB206" s="2" t="s">
        <v>435</v>
      </c>
      <c r="AC206" s="2" t="s">
        <v>435</v>
      </c>
      <c r="AD206" t="s">
        <v>435</v>
      </c>
      <c r="AE206" s="2" t="s">
        <v>435</v>
      </c>
      <c r="AF206" t="s">
        <v>435</v>
      </c>
      <c r="AJ206" s="2">
        <v>1.01</v>
      </c>
      <c r="AK206" s="2">
        <v>2.2599999999999998</v>
      </c>
      <c r="AL206" s="2">
        <v>0.88500000000000001</v>
      </c>
      <c r="AM206" s="2">
        <v>2.21</v>
      </c>
      <c r="AO206" t="s">
        <v>1629</v>
      </c>
      <c r="AP206" t="s">
        <v>2169</v>
      </c>
      <c r="AQ206" t="s">
        <v>2230</v>
      </c>
      <c r="AR206" t="s">
        <v>2170</v>
      </c>
      <c r="AS206" t="s">
        <v>435</v>
      </c>
      <c r="AT206" t="s">
        <v>435</v>
      </c>
      <c r="AU206" t="s">
        <v>435</v>
      </c>
      <c r="AV206" t="s">
        <v>1040</v>
      </c>
      <c r="AW206" t="s">
        <v>1040</v>
      </c>
      <c r="AX206" t="s">
        <v>435</v>
      </c>
      <c r="AY206" t="s">
        <v>2063</v>
      </c>
      <c r="AZ206" t="s">
        <v>435</v>
      </c>
      <c r="BA206" t="s">
        <v>2110</v>
      </c>
      <c r="BB206" t="s">
        <v>1628</v>
      </c>
      <c r="BC206" t="s">
        <v>1628</v>
      </c>
      <c r="BE206" s="2" t="s">
        <v>435</v>
      </c>
      <c r="BH206" s="2" t="s">
        <v>2049</v>
      </c>
      <c r="BL206" s="2" t="s">
        <v>435</v>
      </c>
      <c r="BM206" t="s">
        <v>435</v>
      </c>
      <c r="BO206" s="2" t="s">
        <v>2403</v>
      </c>
      <c r="BP206" t="s">
        <v>1627</v>
      </c>
      <c r="BQ206" t="s">
        <v>2339</v>
      </c>
    </row>
    <row r="207" spans="1:69" customFormat="1" ht="12.5" x14ac:dyDescent="0.25">
      <c r="A207" s="2" t="s">
        <v>1705</v>
      </c>
      <c r="B207" s="2" t="s">
        <v>2355</v>
      </c>
      <c r="C207" s="2">
        <v>3</v>
      </c>
      <c r="D207" s="2" t="s">
        <v>2274</v>
      </c>
      <c r="E207" s="2" t="s">
        <v>1393</v>
      </c>
      <c r="F207" s="2" t="s">
        <v>1704</v>
      </c>
      <c r="G207" s="2" t="s">
        <v>1392</v>
      </c>
      <c r="H207" s="2" t="s">
        <v>1703</v>
      </c>
      <c r="I207" s="2"/>
      <c r="J207" s="2"/>
      <c r="K207" s="2" t="s">
        <v>1034</v>
      </c>
      <c r="L207" s="2" t="s">
        <v>435</v>
      </c>
      <c r="M207" s="2" t="s">
        <v>435</v>
      </c>
      <c r="N207" s="2" t="s">
        <v>435</v>
      </c>
      <c r="O207" s="2" t="s">
        <v>435</v>
      </c>
      <c r="P207" s="2" t="s">
        <v>435</v>
      </c>
      <c r="Q207" s="2" t="s">
        <v>2106</v>
      </c>
      <c r="R207" s="2" t="s">
        <v>1037</v>
      </c>
      <c r="S207" s="69">
        <v>1</v>
      </c>
      <c r="T207" s="2" t="s">
        <v>435</v>
      </c>
      <c r="U207" s="2" t="s">
        <v>435</v>
      </c>
      <c r="V207" s="2" t="s">
        <v>435</v>
      </c>
      <c r="W207" s="2" t="s">
        <v>435</v>
      </c>
      <c r="X207" s="2"/>
      <c r="Y207" s="2" t="s">
        <v>435</v>
      </c>
      <c r="Z207" s="2" t="s">
        <v>435</v>
      </c>
      <c r="AA207" s="2" t="s">
        <v>1040</v>
      </c>
      <c r="AB207" s="2" t="s">
        <v>435</v>
      </c>
      <c r="AC207" s="2" t="s">
        <v>435</v>
      </c>
      <c r="AD207" t="s">
        <v>435</v>
      </c>
      <c r="AE207" s="2" t="s">
        <v>435</v>
      </c>
      <c r="AF207" t="s">
        <v>435</v>
      </c>
      <c r="AJ207" s="2">
        <v>1.01</v>
      </c>
      <c r="AK207" s="2">
        <v>2.2599999999999998</v>
      </c>
      <c r="AL207" s="2">
        <v>0.88500000000000001</v>
      </c>
      <c r="AM207" s="2">
        <v>2.21</v>
      </c>
      <c r="AO207" t="s">
        <v>1702</v>
      </c>
      <c r="AP207" t="s">
        <v>2169</v>
      </c>
      <c r="AQ207" t="s">
        <v>2230</v>
      </c>
      <c r="AR207" t="s">
        <v>2170</v>
      </c>
      <c r="AS207" t="s">
        <v>435</v>
      </c>
      <c r="AT207" t="s">
        <v>435</v>
      </c>
      <c r="AU207" t="s">
        <v>435</v>
      </c>
      <c r="AV207" t="s">
        <v>1040</v>
      </c>
      <c r="AW207" t="s">
        <v>1040</v>
      </c>
      <c r="AX207" t="s">
        <v>435</v>
      </c>
      <c r="AY207" t="s">
        <v>2063</v>
      </c>
      <c r="AZ207" t="s">
        <v>435</v>
      </c>
      <c r="BA207" t="s">
        <v>2110</v>
      </c>
      <c r="BB207" t="s">
        <v>1628</v>
      </c>
      <c r="BC207" t="s">
        <v>1628</v>
      </c>
      <c r="BE207" s="2" t="s">
        <v>435</v>
      </c>
      <c r="BH207" s="2" t="s">
        <v>435</v>
      </c>
      <c r="BL207" s="2" t="s">
        <v>435</v>
      </c>
      <c r="BM207" t="s">
        <v>435</v>
      </c>
      <c r="BO207" s="2"/>
      <c r="BP207" t="s">
        <v>1627</v>
      </c>
      <c r="BQ207" t="s">
        <v>2339</v>
      </c>
    </row>
    <row r="208" spans="1:69" customFormat="1" ht="12.5" x14ac:dyDescent="0.25">
      <c r="A208" s="2" t="s">
        <v>1701</v>
      </c>
      <c r="B208" s="2" t="s">
        <v>2355</v>
      </c>
      <c r="C208" s="2">
        <v>3</v>
      </c>
      <c r="D208" s="2" t="s">
        <v>2275</v>
      </c>
      <c r="E208" s="2" t="s">
        <v>1391</v>
      </c>
      <c r="F208" s="2" t="s">
        <v>1390</v>
      </c>
      <c r="G208" s="2" t="s">
        <v>1400</v>
      </c>
      <c r="H208" s="2" t="s">
        <v>1399</v>
      </c>
      <c r="I208" s="2"/>
      <c r="J208" s="2"/>
      <c r="K208" s="2" t="s">
        <v>1034</v>
      </c>
      <c r="L208" s="2" t="s">
        <v>2405</v>
      </c>
      <c r="M208" s="2" t="s">
        <v>435</v>
      </c>
      <c r="N208" s="2" t="s">
        <v>435</v>
      </c>
      <c r="O208" s="2" t="s">
        <v>435</v>
      </c>
      <c r="P208" s="2" t="s">
        <v>435</v>
      </c>
      <c r="Q208" s="2" t="s">
        <v>435</v>
      </c>
      <c r="R208" s="2" t="s">
        <v>1036</v>
      </c>
      <c r="S208" s="69">
        <v>1</v>
      </c>
      <c r="T208" s="2" t="s">
        <v>435</v>
      </c>
      <c r="U208" s="2" t="s">
        <v>435</v>
      </c>
      <c r="V208" s="2" t="s">
        <v>435</v>
      </c>
      <c r="W208" s="2" t="s">
        <v>2023</v>
      </c>
      <c r="X208" s="2"/>
      <c r="Y208" s="2" t="s">
        <v>1040</v>
      </c>
      <c r="Z208" s="2" t="s">
        <v>1040</v>
      </c>
      <c r="AA208" s="2" t="s">
        <v>435</v>
      </c>
      <c r="AB208" s="2" t="s">
        <v>435</v>
      </c>
      <c r="AC208" s="2" t="s">
        <v>435</v>
      </c>
      <c r="AD208" t="s">
        <v>435</v>
      </c>
      <c r="AE208" s="2" t="s">
        <v>435</v>
      </c>
      <c r="AF208" t="s">
        <v>435</v>
      </c>
      <c r="AJ208" s="2">
        <v>1.01</v>
      </c>
      <c r="AK208" s="2">
        <v>2.2599999999999998</v>
      </c>
      <c r="AL208" s="2">
        <v>0.88500000000000001</v>
      </c>
      <c r="AM208" s="2">
        <v>2.21</v>
      </c>
      <c r="AO208" t="s">
        <v>1629</v>
      </c>
      <c r="AP208" t="s">
        <v>2169</v>
      </c>
      <c r="AQ208" t="s">
        <v>2230</v>
      </c>
      <c r="AR208" t="s">
        <v>2170</v>
      </c>
      <c r="AS208" t="s">
        <v>435</v>
      </c>
      <c r="AT208" t="s">
        <v>435</v>
      </c>
      <c r="AU208" t="s">
        <v>435</v>
      </c>
      <c r="AV208" t="s">
        <v>435</v>
      </c>
      <c r="AW208" t="s">
        <v>435</v>
      </c>
      <c r="AX208" t="s">
        <v>435</v>
      </c>
      <c r="AY208" t="s">
        <v>2063</v>
      </c>
      <c r="AZ208" t="s">
        <v>435</v>
      </c>
      <c r="BA208" t="s">
        <v>2110</v>
      </c>
      <c r="BB208" t="s">
        <v>1628</v>
      </c>
      <c r="BC208" t="s">
        <v>1628</v>
      </c>
      <c r="BE208" s="2" t="s">
        <v>435</v>
      </c>
      <c r="BH208" s="2" t="s">
        <v>435</v>
      </c>
      <c r="BL208" s="2" t="s">
        <v>435</v>
      </c>
      <c r="BM208" t="s">
        <v>435</v>
      </c>
      <c r="BO208" s="2" t="s">
        <v>2403</v>
      </c>
      <c r="BP208" t="s">
        <v>1627</v>
      </c>
      <c r="BQ208" t="s">
        <v>2339</v>
      </c>
    </row>
    <row r="209" spans="1:69" customFormat="1" ht="12.5" x14ac:dyDescent="0.25">
      <c r="A209" s="2" t="s">
        <v>1700</v>
      </c>
      <c r="B209" s="2" t="s">
        <v>2355</v>
      </c>
      <c r="C209" s="2">
        <v>3</v>
      </c>
      <c r="D209" s="2" t="s">
        <v>2276</v>
      </c>
      <c r="E209" s="2" t="s">
        <v>1389</v>
      </c>
      <c r="F209" s="2" t="s">
        <v>1041</v>
      </c>
      <c r="G209" s="2" t="s">
        <v>1400</v>
      </c>
      <c r="H209" s="2" t="s">
        <v>1399</v>
      </c>
      <c r="I209" s="2"/>
      <c r="J209" s="2"/>
      <c r="K209" s="2" t="s">
        <v>1034</v>
      </c>
      <c r="L209" s="2" t="s">
        <v>2405</v>
      </c>
      <c r="M209" s="2" t="s">
        <v>435</v>
      </c>
      <c r="N209" s="2" t="s">
        <v>435</v>
      </c>
      <c r="O209" s="2" t="s">
        <v>435</v>
      </c>
      <c r="P209" s="2" t="s">
        <v>435</v>
      </c>
      <c r="Q209" s="2" t="s">
        <v>435</v>
      </c>
      <c r="R209" s="2" t="s">
        <v>1037</v>
      </c>
      <c r="S209" s="69">
        <v>1</v>
      </c>
      <c r="T209" s="2" t="s">
        <v>435</v>
      </c>
      <c r="U209" s="2" t="s">
        <v>435</v>
      </c>
      <c r="V209" s="2" t="s">
        <v>435</v>
      </c>
      <c r="W209" s="2" t="s">
        <v>2023</v>
      </c>
      <c r="X209" s="2"/>
      <c r="Y209" s="2" t="s">
        <v>1040</v>
      </c>
      <c r="Z209" s="2" t="s">
        <v>1040</v>
      </c>
      <c r="AA209" s="2" t="s">
        <v>1040</v>
      </c>
      <c r="AB209" s="2" t="s">
        <v>435</v>
      </c>
      <c r="AC209" s="2" t="s">
        <v>435</v>
      </c>
      <c r="AD209" t="s">
        <v>435</v>
      </c>
      <c r="AE209" s="2" t="s">
        <v>435</v>
      </c>
      <c r="AF209" t="s">
        <v>435</v>
      </c>
      <c r="AJ209" s="2">
        <v>1.01</v>
      </c>
      <c r="AK209" s="2">
        <v>2.2599999999999998</v>
      </c>
      <c r="AL209" s="2">
        <v>0.88500000000000001</v>
      </c>
      <c r="AM209" s="2">
        <v>2.21</v>
      </c>
      <c r="AO209" t="s">
        <v>1629</v>
      </c>
      <c r="AP209" t="s">
        <v>2169</v>
      </c>
      <c r="AQ209" t="s">
        <v>2230</v>
      </c>
      <c r="AR209" t="s">
        <v>2170</v>
      </c>
      <c r="AS209" t="s">
        <v>435</v>
      </c>
      <c r="AT209" t="s">
        <v>435</v>
      </c>
      <c r="AU209" t="s">
        <v>435</v>
      </c>
      <c r="AV209" t="s">
        <v>435</v>
      </c>
      <c r="AW209" t="s">
        <v>435</v>
      </c>
      <c r="AX209" t="s">
        <v>435</v>
      </c>
      <c r="AY209" t="s">
        <v>2063</v>
      </c>
      <c r="AZ209" t="s">
        <v>435</v>
      </c>
      <c r="BA209" t="s">
        <v>2110</v>
      </c>
      <c r="BB209" t="s">
        <v>1628</v>
      </c>
      <c r="BC209" t="s">
        <v>1628</v>
      </c>
      <c r="BE209" s="2" t="s">
        <v>435</v>
      </c>
      <c r="BH209" s="2" t="s">
        <v>435</v>
      </c>
      <c r="BL209" s="2" t="s">
        <v>435</v>
      </c>
      <c r="BM209" t="s">
        <v>435</v>
      </c>
      <c r="BO209" s="2" t="s">
        <v>2403</v>
      </c>
      <c r="BP209" t="s">
        <v>1627</v>
      </c>
      <c r="BQ209" t="s">
        <v>2339</v>
      </c>
    </row>
    <row r="210" spans="1:69" customFormat="1" ht="13" x14ac:dyDescent="0.3">
      <c r="A210" s="2" t="s">
        <v>1699</v>
      </c>
      <c r="B210" s="2" t="s">
        <v>2355</v>
      </c>
      <c r="C210" s="2">
        <v>3</v>
      </c>
      <c r="D210" s="2" t="s">
        <v>2277</v>
      </c>
      <c r="E210" s="2" t="s">
        <v>1388</v>
      </c>
      <c r="F210" s="2" t="s">
        <v>1693</v>
      </c>
      <c r="G210" s="2" t="s">
        <v>1400</v>
      </c>
      <c r="H210" s="2" t="s">
        <v>1399</v>
      </c>
      <c r="I210" s="2"/>
      <c r="J210" s="2"/>
      <c r="K210" s="2" t="s">
        <v>1034</v>
      </c>
      <c r="L210" s="2" t="s">
        <v>2405</v>
      </c>
      <c r="M210" s="2" t="s">
        <v>435</v>
      </c>
      <c r="N210" s="2" t="s">
        <v>435</v>
      </c>
      <c r="O210" s="2" t="s">
        <v>435</v>
      </c>
      <c r="P210" s="2" t="s">
        <v>435</v>
      </c>
      <c r="Q210" s="2" t="s">
        <v>435</v>
      </c>
      <c r="R210" s="2" t="s">
        <v>1037</v>
      </c>
      <c r="S210" s="69">
        <v>1</v>
      </c>
      <c r="T210" s="2" t="s">
        <v>435</v>
      </c>
      <c r="U210" s="2" t="s">
        <v>435</v>
      </c>
      <c r="V210" s="2" t="s">
        <v>435</v>
      </c>
      <c r="W210" s="2" t="s">
        <v>2023</v>
      </c>
      <c r="X210" s="2"/>
      <c r="Y210" s="2" t="s">
        <v>1040</v>
      </c>
      <c r="Z210" s="2" t="s">
        <v>1040</v>
      </c>
      <c r="AA210" s="2" t="s">
        <v>1040</v>
      </c>
      <c r="AB210" s="2" t="s">
        <v>435</v>
      </c>
      <c r="AC210" s="2" t="s">
        <v>435</v>
      </c>
      <c r="AD210" t="s">
        <v>435</v>
      </c>
      <c r="AE210" s="2" t="s">
        <v>435</v>
      </c>
      <c r="AF210" t="s">
        <v>435</v>
      </c>
      <c r="AJ210" s="2">
        <v>1.01</v>
      </c>
      <c r="AK210" s="2">
        <v>2.2599999999999998</v>
      </c>
      <c r="AL210" s="2">
        <v>0.88500000000000001</v>
      </c>
      <c r="AM210" s="2">
        <v>2.21</v>
      </c>
      <c r="AO210" t="s">
        <v>2278</v>
      </c>
      <c r="AP210" t="s">
        <v>2169</v>
      </c>
      <c r="AQ210" t="s">
        <v>2230</v>
      </c>
      <c r="AR210" t="s">
        <v>2170</v>
      </c>
      <c r="AS210" t="s">
        <v>435</v>
      </c>
      <c r="AT210" t="s">
        <v>435</v>
      </c>
      <c r="AU210" t="s">
        <v>435</v>
      </c>
      <c r="AV210" t="s">
        <v>435</v>
      </c>
      <c r="AW210" t="s">
        <v>435</v>
      </c>
      <c r="AX210" t="s">
        <v>435</v>
      </c>
      <c r="AY210" t="s">
        <v>2063</v>
      </c>
      <c r="AZ210" t="s">
        <v>435</v>
      </c>
      <c r="BA210" t="s">
        <v>2110</v>
      </c>
      <c r="BB210" t="s">
        <v>1628</v>
      </c>
      <c r="BC210" t="s">
        <v>1628</v>
      </c>
      <c r="BE210" s="2" t="s">
        <v>435</v>
      </c>
      <c r="BH210" s="1" t="s">
        <v>435</v>
      </c>
      <c r="BL210" s="2" t="s">
        <v>435</v>
      </c>
      <c r="BM210" t="s">
        <v>435</v>
      </c>
      <c r="BO210" s="2" t="s">
        <v>2403</v>
      </c>
      <c r="BP210" t="s">
        <v>1627</v>
      </c>
      <c r="BQ210" t="s">
        <v>2339</v>
      </c>
    </row>
    <row r="211" spans="1:69" customFormat="1" ht="12.5" x14ac:dyDescent="0.25">
      <c r="A211" s="2" t="s">
        <v>1698</v>
      </c>
      <c r="B211" s="2" t="s">
        <v>2355</v>
      </c>
      <c r="C211" s="2">
        <v>3</v>
      </c>
      <c r="D211" s="2" t="s">
        <v>2279</v>
      </c>
      <c r="E211" s="2" t="s">
        <v>1387</v>
      </c>
      <c r="F211" s="2" t="s">
        <v>1386</v>
      </c>
      <c r="G211" s="2" t="s">
        <v>1388</v>
      </c>
      <c r="H211" s="2" t="s">
        <v>1693</v>
      </c>
      <c r="I211" s="2"/>
      <c r="J211" s="2"/>
      <c r="K211" s="2" t="s">
        <v>1034</v>
      </c>
      <c r="L211" s="2" t="s">
        <v>435</v>
      </c>
      <c r="M211" s="2" t="s">
        <v>435</v>
      </c>
      <c r="N211" s="2" t="s">
        <v>435</v>
      </c>
      <c r="O211" s="2" t="s">
        <v>435</v>
      </c>
      <c r="P211" s="2" t="s">
        <v>435</v>
      </c>
      <c r="Q211" s="2" t="s">
        <v>435</v>
      </c>
      <c r="R211" s="2" t="s">
        <v>1037</v>
      </c>
      <c r="S211" s="69">
        <v>1</v>
      </c>
      <c r="T211" s="2" t="s">
        <v>435</v>
      </c>
      <c r="U211" s="2" t="s">
        <v>435</v>
      </c>
      <c r="V211" s="2" t="s">
        <v>435</v>
      </c>
      <c r="W211" s="2" t="s">
        <v>435</v>
      </c>
      <c r="X211" s="2"/>
      <c r="Y211" s="2" t="s">
        <v>435</v>
      </c>
      <c r="Z211" s="2" t="s">
        <v>435</v>
      </c>
      <c r="AA211" s="2" t="s">
        <v>435</v>
      </c>
      <c r="AB211" s="2" t="s">
        <v>435</v>
      </c>
      <c r="AC211" s="2" t="s">
        <v>435</v>
      </c>
      <c r="AD211" t="s">
        <v>435</v>
      </c>
      <c r="AE211" s="2" t="s">
        <v>435</v>
      </c>
      <c r="AF211" t="s">
        <v>435</v>
      </c>
      <c r="AJ211" s="2">
        <v>0.88500000000000001</v>
      </c>
      <c r="AK211" s="2">
        <v>2.2599999999999998</v>
      </c>
      <c r="AL211" s="2">
        <v>0.76</v>
      </c>
      <c r="AM211" s="2">
        <v>2.21</v>
      </c>
      <c r="AO211" t="s">
        <v>2278</v>
      </c>
      <c r="AP211" t="s">
        <v>2169</v>
      </c>
      <c r="AQ211" t="s">
        <v>2230</v>
      </c>
      <c r="AR211" t="s">
        <v>2170</v>
      </c>
      <c r="AS211" t="s">
        <v>435</v>
      </c>
      <c r="AT211" t="s">
        <v>435</v>
      </c>
      <c r="AU211" t="s">
        <v>435</v>
      </c>
      <c r="AV211" t="s">
        <v>1040</v>
      </c>
      <c r="AW211" t="s">
        <v>1040</v>
      </c>
      <c r="AX211" t="s">
        <v>435</v>
      </c>
      <c r="AY211" t="s">
        <v>435</v>
      </c>
      <c r="AZ211" t="s">
        <v>435</v>
      </c>
      <c r="BA211" t="s">
        <v>435</v>
      </c>
      <c r="BB211" t="s">
        <v>1628</v>
      </c>
      <c r="BC211" t="s">
        <v>1628</v>
      </c>
      <c r="BE211" s="2" t="s">
        <v>435</v>
      </c>
      <c r="BH211" s="2" t="s">
        <v>435</v>
      </c>
      <c r="BL211" s="2" t="s">
        <v>435</v>
      </c>
      <c r="BM211" t="s">
        <v>435</v>
      </c>
      <c r="BO211" s="2"/>
      <c r="BP211" t="s">
        <v>1695</v>
      </c>
      <c r="BQ211" t="s">
        <v>2368</v>
      </c>
    </row>
    <row r="212" spans="1:69" customFormat="1" ht="12.5" x14ac:dyDescent="0.25">
      <c r="A212" s="2" t="s">
        <v>1697</v>
      </c>
      <c r="B212" s="2" t="s">
        <v>2355</v>
      </c>
      <c r="C212" s="2">
        <v>3</v>
      </c>
      <c r="D212" s="2" t="s">
        <v>2279</v>
      </c>
      <c r="E212" s="2" t="s">
        <v>1385</v>
      </c>
      <c r="F212" s="2" t="s">
        <v>1696</v>
      </c>
      <c r="G212" s="2" t="s">
        <v>1387</v>
      </c>
      <c r="H212" s="2" t="s">
        <v>1386</v>
      </c>
      <c r="I212" s="2"/>
      <c r="J212" s="2"/>
      <c r="K212" s="2" t="s">
        <v>1034</v>
      </c>
      <c r="L212" s="2" t="s">
        <v>435</v>
      </c>
      <c r="M212" s="2" t="s">
        <v>435</v>
      </c>
      <c r="N212" s="2" t="s">
        <v>435</v>
      </c>
      <c r="O212" s="2" t="s">
        <v>435</v>
      </c>
      <c r="P212" s="2" t="s">
        <v>435</v>
      </c>
      <c r="Q212" s="2" t="s">
        <v>435</v>
      </c>
      <c r="R212" s="2" t="s">
        <v>1037</v>
      </c>
      <c r="S212" s="69">
        <v>1</v>
      </c>
      <c r="T212" s="2" t="s">
        <v>435</v>
      </c>
      <c r="U212" s="2" t="s">
        <v>435</v>
      </c>
      <c r="V212" s="2" t="s">
        <v>435</v>
      </c>
      <c r="W212" s="2" t="s">
        <v>435</v>
      </c>
      <c r="X212" s="2"/>
      <c r="Y212" s="2" t="s">
        <v>435</v>
      </c>
      <c r="Z212" s="2" t="s">
        <v>435</v>
      </c>
      <c r="AA212" s="2" t="s">
        <v>1040</v>
      </c>
      <c r="AB212" s="2" t="s">
        <v>435</v>
      </c>
      <c r="AC212" s="2" t="s">
        <v>435</v>
      </c>
      <c r="AD212" t="s">
        <v>435</v>
      </c>
      <c r="AE212" s="2" t="s">
        <v>435</v>
      </c>
      <c r="AF212" t="s">
        <v>435</v>
      </c>
      <c r="AJ212" s="2">
        <v>0.88500000000000001</v>
      </c>
      <c r="AK212" s="2">
        <v>2.2599999999999998</v>
      </c>
      <c r="AL212" s="2">
        <v>0.76</v>
      </c>
      <c r="AM212" s="2">
        <v>2.21</v>
      </c>
      <c r="AO212" t="s">
        <v>2278</v>
      </c>
      <c r="AP212" t="s">
        <v>2169</v>
      </c>
      <c r="AQ212" t="s">
        <v>2230</v>
      </c>
      <c r="AR212" t="s">
        <v>2170</v>
      </c>
      <c r="AS212" t="s">
        <v>435</v>
      </c>
      <c r="AT212" t="s">
        <v>435</v>
      </c>
      <c r="AU212" t="s">
        <v>435</v>
      </c>
      <c r="AV212" t="s">
        <v>1040</v>
      </c>
      <c r="AW212" t="s">
        <v>1040</v>
      </c>
      <c r="AX212" t="s">
        <v>435</v>
      </c>
      <c r="AY212" t="s">
        <v>435</v>
      </c>
      <c r="AZ212" t="s">
        <v>435</v>
      </c>
      <c r="BA212" t="s">
        <v>435</v>
      </c>
      <c r="BB212" t="s">
        <v>1628</v>
      </c>
      <c r="BC212" t="s">
        <v>1628</v>
      </c>
      <c r="BE212" s="2" t="s">
        <v>435</v>
      </c>
      <c r="BH212" s="2" t="s">
        <v>435</v>
      </c>
      <c r="BL212" s="2" t="s">
        <v>435</v>
      </c>
      <c r="BM212" t="s">
        <v>435</v>
      </c>
      <c r="BO212" s="2"/>
      <c r="BP212" t="s">
        <v>1695</v>
      </c>
      <c r="BQ212" t="s">
        <v>2368</v>
      </c>
    </row>
    <row r="213" spans="1:69" customFormat="1" ht="12.5" x14ac:dyDescent="0.25">
      <c r="A213" s="2" t="s">
        <v>1694</v>
      </c>
      <c r="B213" s="2" t="s">
        <v>2355</v>
      </c>
      <c r="C213" s="2">
        <v>3</v>
      </c>
      <c r="D213" s="2" t="s">
        <v>2280</v>
      </c>
      <c r="E213" s="2" t="s">
        <v>1384</v>
      </c>
      <c r="F213" s="2" t="s">
        <v>1383</v>
      </c>
      <c r="G213" s="2" t="s">
        <v>1388</v>
      </c>
      <c r="H213" s="2" t="s">
        <v>1693</v>
      </c>
      <c r="I213" s="2"/>
      <c r="J213" s="2"/>
      <c r="K213" s="2" t="s">
        <v>1034</v>
      </c>
      <c r="L213" s="2" t="s">
        <v>435</v>
      </c>
      <c r="M213" s="2" t="s">
        <v>435</v>
      </c>
      <c r="N213" s="2" t="s">
        <v>435</v>
      </c>
      <c r="O213" s="2" t="s">
        <v>435</v>
      </c>
      <c r="P213" s="2" t="s">
        <v>435</v>
      </c>
      <c r="Q213" s="2" t="s">
        <v>2106</v>
      </c>
      <c r="R213" s="2" t="s">
        <v>1036</v>
      </c>
      <c r="S213" s="69">
        <v>1</v>
      </c>
      <c r="T213" s="2" t="s">
        <v>435</v>
      </c>
      <c r="U213" s="2" t="s">
        <v>435</v>
      </c>
      <c r="V213" s="2" t="s">
        <v>435</v>
      </c>
      <c r="W213" s="2" t="s">
        <v>2023</v>
      </c>
      <c r="X213" s="2"/>
      <c r="Y213" s="2" t="s">
        <v>435</v>
      </c>
      <c r="Z213" s="2" t="s">
        <v>435</v>
      </c>
      <c r="AA213" s="2" t="s">
        <v>435</v>
      </c>
      <c r="AB213" s="2" t="s">
        <v>435</v>
      </c>
      <c r="AC213" s="2" t="s">
        <v>435</v>
      </c>
      <c r="AD213" t="s">
        <v>435</v>
      </c>
      <c r="AE213" s="2" t="s">
        <v>435</v>
      </c>
      <c r="AF213" t="s">
        <v>435</v>
      </c>
      <c r="AJ213" s="2">
        <v>1.01</v>
      </c>
      <c r="AK213" s="2">
        <v>2.2599999999999998</v>
      </c>
      <c r="AL213" s="2">
        <v>0.88500000000000001</v>
      </c>
      <c r="AM213" s="2">
        <v>2.21</v>
      </c>
      <c r="AO213" t="s">
        <v>2278</v>
      </c>
      <c r="AP213" t="s">
        <v>2169</v>
      </c>
      <c r="AQ213" t="s">
        <v>2230</v>
      </c>
      <c r="AR213" t="s">
        <v>2170</v>
      </c>
      <c r="AS213" t="s">
        <v>435</v>
      </c>
      <c r="AT213" t="s">
        <v>435</v>
      </c>
      <c r="AU213" t="s">
        <v>435</v>
      </c>
      <c r="AV213" t="s">
        <v>1040</v>
      </c>
      <c r="AW213" t="s">
        <v>1040</v>
      </c>
      <c r="AX213" t="s">
        <v>435</v>
      </c>
      <c r="AY213" t="s">
        <v>2063</v>
      </c>
      <c r="AZ213" t="s">
        <v>435</v>
      </c>
      <c r="BA213" t="s">
        <v>2110</v>
      </c>
      <c r="BB213" t="s">
        <v>1628</v>
      </c>
      <c r="BC213" t="s">
        <v>1628</v>
      </c>
      <c r="BE213" s="2" t="s">
        <v>435</v>
      </c>
      <c r="BH213" s="2" t="s">
        <v>435</v>
      </c>
      <c r="BL213" s="2" t="s">
        <v>435</v>
      </c>
      <c r="BM213" t="s">
        <v>435</v>
      </c>
      <c r="BO213" s="2"/>
      <c r="BP213" t="s">
        <v>1627</v>
      </c>
      <c r="BQ213" t="s">
        <v>2339</v>
      </c>
    </row>
    <row r="214" spans="1:69" customFormat="1" ht="12.5" x14ac:dyDescent="0.25">
      <c r="A214" s="2" t="s">
        <v>1692</v>
      </c>
      <c r="B214" s="2" t="s">
        <v>2355</v>
      </c>
      <c r="C214" s="2">
        <v>3</v>
      </c>
      <c r="D214" s="2" t="s">
        <v>2281</v>
      </c>
      <c r="E214" s="2" t="s">
        <v>1382</v>
      </c>
      <c r="F214" s="2" t="s">
        <v>1381</v>
      </c>
      <c r="G214" s="2" t="s">
        <v>1384</v>
      </c>
      <c r="H214" s="2" t="s">
        <v>1383</v>
      </c>
      <c r="I214" s="2"/>
      <c r="J214" s="2"/>
      <c r="K214" s="2" t="s">
        <v>1034</v>
      </c>
      <c r="L214" s="2" t="s">
        <v>435</v>
      </c>
      <c r="M214" s="2" t="s">
        <v>435</v>
      </c>
      <c r="N214" s="2" t="s">
        <v>435</v>
      </c>
      <c r="O214" s="2"/>
      <c r="P214" s="2" t="s">
        <v>435</v>
      </c>
      <c r="Q214" s="2" t="s">
        <v>2106</v>
      </c>
      <c r="R214" s="2" t="s">
        <v>1037</v>
      </c>
      <c r="S214" s="69">
        <v>1</v>
      </c>
      <c r="T214" s="2" t="s">
        <v>435</v>
      </c>
      <c r="U214" s="2" t="s">
        <v>435</v>
      </c>
      <c r="V214" s="2" t="s">
        <v>435</v>
      </c>
      <c r="W214" s="2" t="s">
        <v>435</v>
      </c>
      <c r="X214" s="2"/>
      <c r="Y214" s="2" t="s">
        <v>435</v>
      </c>
      <c r="Z214" s="2" t="s">
        <v>435</v>
      </c>
      <c r="AA214" s="2" t="s">
        <v>435</v>
      </c>
      <c r="AB214" s="2" t="s">
        <v>435</v>
      </c>
      <c r="AC214" s="2" t="s">
        <v>435</v>
      </c>
      <c r="AD214" t="s">
        <v>435</v>
      </c>
      <c r="AE214" s="2" t="s">
        <v>435</v>
      </c>
      <c r="AF214" t="s">
        <v>435</v>
      </c>
      <c r="AJ214" s="2">
        <v>1.01</v>
      </c>
      <c r="AK214" s="2">
        <v>2.2599999999999998</v>
      </c>
      <c r="AL214" s="2">
        <v>0.88500000000000001</v>
      </c>
      <c r="AM214" s="2">
        <v>2.21</v>
      </c>
      <c r="AO214" t="s">
        <v>2278</v>
      </c>
      <c r="AP214" t="s">
        <v>2169</v>
      </c>
      <c r="AQ214" t="s">
        <v>2230</v>
      </c>
      <c r="AR214" t="s">
        <v>2170</v>
      </c>
      <c r="AS214" t="s">
        <v>435</v>
      </c>
      <c r="AT214" t="s">
        <v>435</v>
      </c>
      <c r="AU214" t="s">
        <v>435</v>
      </c>
      <c r="AV214" t="s">
        <v>435</v>
      </c>
      <c r="AW214" t="s">
        <v>435</v>
      </c>
      <c r="AX214" t="s">
        <v>435</v>
      </c>
      <c r="AY214" t="s">
        <v>2063</v>
      </c>
      <c r="AZ214" t="s">
        <v>435</v>
      </c>
      <c r="BA214" t="s">
        <v>2110</v>
      </c>
      <c r="BB214" t="s">
        <v>1628</v>
      </c>
      <c r="BC214" t="s">
        <v>1628</v>
      </c>
      <c r="BE214" s="2" t="s">
        <v>435</v>
      </c>
      <c r="BH214" s="2" t="s">
        <v>435</v>
      </c>
      <c r="BL214" s="2" t="s">
        <v>435</v>
      </c>
      <c r="BM214" t="s">
        <v>435</v>
      </c>
      <c r="BO214" s="2"/>
      <c r="BP214" t="s">
        <v>1627</v>
      </c>
      <c r="BQ214" t="s">
        <v>2339</v>
      </c>
    </row>
    <row r="215" spans="1:69" customFormat="1" ht="12.5" x14ac:dyDescent="0.25">
      <c r="A215" s="2" t="s">
        <v>2037</v>
      </c>
      <c r="B215" s="2" t="s">
        <v>2355</v>
      </c>
      <c r="C215" s="2">
        <v>3</v>
      </c>
      <c r="D215" s="2" t="s">
        <v>2282</v>
      </c>
      <c r="E215" s="2" t="s">
        <v>1384</v>
      </c>
      <c r="F215" s="2" t="s">
        <v>1383</v>
      </c>
      <c r="G215" s="2" t="s">
        <v>1377</v>
      </c>
      <c r="H215" s="2" t="s">
        <v>2392</v>
      </c>
      <c r="I215" s="2"/>
      <c r="J215" s="2"/>
      <c r="K215" s="2" t="s">
        <v>1034</v>
      </c>
      <c r="L215" s="2" t="s">
        <v>435</v>
      </c>
      <c r="M215" s="2" t="s">
        <v>435</v>
      </c>
      <c r="N215" s="2" t="s">
        <v>435</v>
      </c>
      <c r="O215" s="2" t="s">
        <v>435</v>
      </c>
      <c r="P215" s="2" t="s">
        <v>435</v>
      </c>
      <c r="Q215" s="2"/>
      <c r="R215" s="2" t="s">
        <v>1036</v>
      </c>
      <c r="S215" s="69">
        <v>1</v>
      </c>
      <c r="T215" s="2" t="s">
        <v>435</v>
      </c>
      <c r="U215" s="2" t="s">
        <v>435</v>
      </c>
      <c r="V215" s="2" t="s">
        <v>435</v>
      </c>
      <c r="W215" s="2" t="s">
        <v>435</v>
      </c>
      <c r="X215" s="2"/>
      <c r="Y215" s="2" t="s">
        <v>435</v>
      </c>
      <c r="Z215" s="2" t="s">
        <v>435</v>
      </c>
      <c r="AA215" s="2" t="s">
        <v>435</v>
      </c>
      <c r="AB215" s="2" t="s">
        <v>435</v>
      </c>
      <c r="AC215" s="2" t="s">
        <v>435</v>
      </c>
      <c r="AD215" t="s">
        <v>435</v>
      </c>
      <c r="AE215" s="2" t="s">
        <v>435</v>
      </c>
      <c r="AF215" t="s">
        <v>435</v>
      </c>
      <c r="AJ215" s="2">
        <v>1.01</v>
      </c>
      <c r="AK215" s="2">
        <v>2.2599999999999998</v>
      </c>
      <c r="AL215" s="2">
        <v>0.88500000000000001</v>
      </c>
      <c r="AM215" s="2">
        <v>2.21</v>
      </c>
      <c r="AO215" t="s">
        <v>2278</v>
      </c>
      <c r="AP215" t="s">
        <v>2169</v>
      </c>
      <c r="AQ215" t="s">
        <v>2230</v>
      </c>
      <c r="AR215" t="s">
        <v>2170</v>
      </c>
      <c r="AS215" t="s">
        <v>435</v>
      </c>
      <c r="AT215" t="s">
        <v>435</v>
      </c>
      <c r="AU215" t="s">
        <v>435</v>
      </c>
      <c r="AV215" t="s">
        <v>435</v>
      </c>
      <c r="AW215" t="s">
        <v>435</v>
      </c>
      <c r="AX215" t="s">
        <v>435</v>
      </c>
      <c r="AY215" t="s">
        <v>2063</v>
      </c>
      <c r="BB215" t="s">
        <v>1628</v>
      </c>
      <c r="BC215" t="s">
        <v>1628</v>
      </c>
      <c r="BE215" s="2"/>
      <c r="BH215" s="2"/>
      <c r="BL215" s="2" t="s">
        <v>435</v>
      </c>
      <c r="BM215" t="s">
        <v>435</v>
      </c>
      <c r="BO215" s="2"/>
      <c r="BP215" t="s">
        <v>1627</v>
      </c>
      <c r="BQ215" t="s">
        <v>2339</v>
      </c>
    </row>
    <row r="216" spans="1:69" customFormat="1" ht="12.5" x14ac:dyDescent="0.25">
      <c r="A216" s="2" t="s">
        <v>1691</v>
      </c>
      <c r="B216" s="2" t="s">
        <v>2355</v>
      </c>
      <c r="C216" s="2">
        <v>3</v>
      </c>
      <c r="D216" s="2" t="s">
        <v>2283</v>
      </c>
      <c r="E216" s="2" t="s">
        <v>1380</v>
      </c>
      <c r="F216" s="2" t="s">
        <v>1379</v>
      </c>
      <c r="G216" s="2" t="s">
        <v>1371</v>
      </c>
      <c r="H216" s="2" t="s">
        <v>1370</v>
      </c>
      <c r="I216" s="2"/>
      <c r="J216" s="2"/>
      <c r="K216" s="2" t="s">
        <v>1034</v>
      </c>
      <c r="L216" s="2" t="s">
        <v>435</v>
      </c>
      <c r="M216" s="2" t="s">
        <v>435</v>
      </c>
      <c r="N216" s="2" t="s">
        <v>435</v>
      </c>
      <c r="O216" s="2" t="s">
        <v>435</v>
      </c>
      <c r="P216" s="2" t="s">
        <v>435</v>
      </c>
      <c r="Q216" s="2" t="s">
        <v>2106</v>
      </c>
      <c r="R216" s="2" t="s">
        <v>1036</v>
      </c>
      <c r="S216" s="69">
        <v>1</v>
      </c>
      <c r="T216" s="2" t="s">
        <v>435</v>
      </c>
      <c r="U216" s="2" t="s">
        <v>435</v>
      </c>
      <c r="V216" s="2" t="s">
        <v>435</v>
      </c>
      <c r="W216" s="2" t="s">
        <v>2023</v>
      </c>
      <c r="X216" s="2"/>
      <c r="Y216" s="2" t="s">
        <v>435</v>
      </c>
      <c r="Z216" s="2" t="s">
        <v>435</v>
      </c>
      <c r="AA216" s="2" t="s">
        <v>435</v>
      </c>
      <c r="AB216" s="2" t="s">
        <v>435</v>
      </c>
      <c r="AC216" s="2" t="s">
        <v>435</v>
      </c>
      <c r="AD216" t="s">
        <v>435</v>
      </c>
      <c r="AE216" s="2" t="s">
        <v>435</v>
      </c>
      <c r="AF216" t="s">
        <v>435</v>
      </c>
      <c r="AJ216" s="2">
        <v>1.01</v>
      </c>
      <c r="AK216" s="2">
        <v>2.2599999999999998</v>
      </c>
      <c r="AL216" s="2">
        <v>0.88500000000000001</v>
      </c>
      <c r="AM216" s="2">
        <v>2.21</v>
      </c>
      <c r="AO216" t="s">
        <v>1629</v>
      </c>
      <c r="AP216" t="s">
        <v>2169</v>
      </c>
      <c r="AQ216" t="s">
        <v>2230</v>
      </c>
      <c r="AR216" t="s">
        <v>2170</v>
      </c>
      <c r="AS216" t="s">
        <v>435</v>
      </c>
      <c r="AT216" t="s">
        <v>435</v>
      </c>
      <c r="AU216" t="s">
        <v>435</v>
      </c>
      <c r="AV216" t="s">
        <v>1040</v>
      </c>
      <c r="AW216" t="s">
        <v>1040</v>
      </c>
      <c r="AX216" t="s">
        <v>435</v>
      </c>
      <c r="AY216" t="s">
        <v>2063</v>
      </c>
      <c r="AZ216" t="s">
        <v>435</v>
      </c>
      <c r="BA216" t="s">
        <v>2110</v>
      </c>
      <c r="BB216" t="s">
        <v>1628</v>
      </c>
      <c r="BC216" t="s">
        <v>1628</v>
      </c>
      <c r="BE216" s="2" t="s">
        <v>435</v>
      </c>
      <c r="BH216" s="2" t="s">
        <v>435</v>
      </c>
      <c r="BL216" s="2" t="s">
        <v>435</v>
      </c>
      <c r="BM216" t="s">
        <v>435</v>
      </c>
      <c r="BO216" s="2"/>
      <c r="BP216" t="s">
        <v>1627</v>
      </c>
      <c r="BQ216" t="s">
        <v>2339</v>
      </c>
    </row>
    <row r="217" spans="1:69" customFormat="1" ht="12.5" x14ac:dyDescent="0.25">
      <c r="A217" s="2" t="s">
        <v>1690</v>
      </c>
      <c r="B217" s="2" t="s">
        <v>2355</v>
      </c>
      <c r="C217" s="2">
        <v>3</v>
      </c>
      <c r="D217" s="2" t="s">
        <v>2284</v>
      </c>
      <c r="E217" s="2" t="s">
        <v>1380</v>
      </c>
      <c r="F217" s="2" t="s">
        <v>1379</v>
      </c>
      <c r="G217" s="2" t="s">
        <v>1378</v>
      </c>
      <c r="H217" s="2" t="s">
        <v>1689</v>
      </c>
      <c r="I217" s="2"/>
      <c r="J217" s="2"/>
      <c r="K217" s="2" t="s">
        <v>1034</v>
      </c>
      <c r="L217" s="2" t="s">
        <v>435</v>
      </c>
      <c r="M217" s="2" t="s">
        <v>435</v>
      </c>
      <c r="N217" s="2" t="s">
        <v>435</v>
      </c>
      <c r="O217" s="2" t="s">
        <v>435</v>
      </c>
      <c r="P217" s="2" t="s">
        <v>435</v>
      </c>
      <c r="Q217" s="2" t="s">
        <v>2106</v>
      </c>
      <c r="R217" s="2" t="s">
        <v>1036</v>
      </c>
      <c r="S217" s="69">
        <v>1</v>
      </c>
      <c r="T217" s="2" t="s">
        <v>435</v>
      </c>
      <c r="U217" s="2" t="s">
        <v>435</v>
      </c>
      <c r="V217" s="2" t="s">
        <v>435</v>
      </c>
      <c r="W217" s="2" t="s">
        <v>2023</v>
      </c>
      <c r="X217" s="2"/>
      <c r="Y217" s="2" t="s">
        <v>435</v>
      </c>
      <c r="Z217" s="2" t="s">
        <v>435</v>
      </c>
      <c r="AA217" s="2" t="s">
        <v>435</v>
      </c>
      <c r="AB217" s="2" t="s">
        <v>435</v>
      </c>
      <c r="AC217" s="2" t="s">
        <v>435</v>
      </c>
      <c r="AD217" t="s">
        <v>435</v>
      </c>
      <c r="AE217" s="2" t="s">
        <v>435</v>
      </c>
      <c r="AF217" t="s">
        <v>435</v>
      </c>
      <c r="AJ217" s="2">
        <v>1.01</v>
      </c>
      <c r="AK217" s="2">
        <v>2.2599999999999998</v>
      </c>
      <c r="AL217" s="2">
        <v>0.88500000000000001</v>
      </c>
      <c r="AM217" s="2">
        <v>2.21</v>
      </c>
      <c r="AO217" t="s">
        <v>1629</v>
      </c>
      <c r="AP217" t="s">
        <v>2169</v>
      </c>
      <c r="AQ217" t="s">
        <v>2230</v>
      </c>
      <c r="AR217" t="s">
        <v>2170</v>
      </c>
      <c r="AS217" t="s">
        <v>435</v>
      </c>
      <c r="AT217" t="s">
        <v>435</v>
      </c>
      <c r="AU217" t="s">
        <v>435</v>
      </c>
      <c r="AV217" t="s">
        <v>1040</v>
      </c>
      <c r="AW217" t="s">
        <v>1040</v>
      </c>
      <c r="AX217" t="s">
        <v>435</v>
      </c>
      <c r="AY217" t="s">
        <v>2063</v>
      </c>
      <c r="AZ217" t="s">
        <v>435</v>
      </c>
      <c r="BA217" t="s">
        <v>2110</v>
      </c>
      <c r="BB217" t="s">
        <v>1628</v>
      </c>
      <c r="BC217" t="s">
        <v>1628</v>
      </c>
      <c r="BE217" s="2" t="s">
        <v>435</v>
      </c>
      <c r="BH217" s="2" t="s">
        <v>435</v>
      </c>
      <c r="BL217" s="2" t="s">
        <v>435</v>
      </c>
      <c r="BM217" t="s">
        <v>435</v>
      </c>
      <c r="BO217" s="2"/>
      <c r="BP217" t="s">
        <v>1627</v>
      </c>
      <c r="BQ217" t="s">
        <v>2339</v>
      </c>
    </row>
    <row r="218" spans="1:69" customFormat="1" ht="12.5" x14ac:dyDescent="0.25">
      <c r="A218" s="2" t="s">
        <v>1688</v>
      </c>
      <c r="B218" s="2" t="s">
        <v>2355</v>
      </c>
      <c r="C218" s="2">
        <v>3</v>
      </c>
      <c r="D218" s="2" t="s">
        <v>2285</v>
      </c>
      <c r="E218" s="2" t="s">
        <v>1377</v>
      </c>
      <c r="F218" s="2" t="s">
        <v>2392</v>
      </c>
      <c r="G218" s="2" t="s">
        <v>1400</v>
      </c>
      <c r="H218" s="2" t="s">
        <v>1399</v>
      </c>
      <c r="I218" s="2"/>
      <c r="J218" s="2"/>
      <c r="K218" s="2" t="s">
        <v>1034</v>
      </c>
      <c r="L218" s="2" t="s">
        <v>2405</v>
      </c>
      <c r="M218" s="2" t="s">
        <v>435</v>
      </c>
      <c r="N218" s="2" t="s">
        <v>435</v>
      </c>
      <c r="O218" s="2" t="s">
        <v>435</v>
      </c>
      <c r="P218" s="2" t="s">
        <v>435</v>
      </c>
      <c r="Q218" s="2" t="s">
        <v>2106</v>
      </c>
      <c r="R218" s="2" t="s">
        <v>1037</v>
      </c>
      <c r="S218" s="69">
        <v>1</v>
      </c>
      <c r="T218" s="2" t="s">
        <v>435</v>
      </c>
      <c r="U218" s="2" t="s">
        <v>435</v>
      </c>
      <c r="V218" s="2" t="s">
        <v>435</v>
      </c>
      <c r="W218" s="2" t="s">
        <v>2023</v>
      </c>
      <c r="X218" s="2"/>
      <c r="Y218" s="2" t="s">
        <v>1040</v>
      </c>
      <c r="Z218" s="2" t="s">
        <v>1040</v>
      </c>
      <c r="AA218" s="2" t="s">
        <v>1040</v>
      </c>
      <c r="AB218" s="2" t="s">
        <v>435</v>
      </c>
      <c r="AC218" s="2" t="s">
        <v>435</v>
      </c>
      <c r="AD218" t="s">
        <v>435</v>
      </c>
      <c r="AE218" s="2" t="s">
        <v>435</v>
      </c>
      <c r="AF218" t="s">
        <v>435</v>
      </c>
      <c r="AJ218" s="2">
        <v>1.01</v>
      </c>
      <c r="AK218" s="2">
        <v>2.2599999999999998</v>
      </c>
      <c r="AL218" s="2">
        <v>0.88500000000000001</v>
      </c>
      <c r="AM218" s="2">
        <v>2.21</v>
      </c>
      <c r="AO218" t="s">
        <v>2278</v>
      </c>
      <c r="AP218" t="s">
        <v>2169</v>
      </c>
      <c r="AQ218" t="s">
        <v>2230</v>
      </c>
      <c r="AR218" t="s">
        <v>2170</v>
      </c>
      <c r="AS218" t="s">
        <v>435</v>
      </c>
      <c r="AT218" t="s">
        <v>435</v>
      </c>
      <c r="AU218" t="s">
        <v>435</v>
      </c>
      <c r="AV218" t="s">
        <v>435</v>
      </c>
      <c r="AW218" t="s">
        <v>435</v>
      </c>
      <c r="AX218" t="s">
        <v>435</v>
      </c>
      <c r="AY218" t="s">
        <v>2063</v>
      </c>
      <c r="AZ218" t="s">
        <v>435</v>
      </c>
      <c r="BA218" t="s">
        <v>2110</v>
      </c>
      <c r="BB218" t="s">
        <v>1628</v>
      </c>
      <c r="BC218" t="s">
        <v>1628</v>
      </c>
      <c r="BE218" s="2" t="s">
        <v>435</v>
      </c>
      <c r="BH218" s="2" t="s">
        <v>435</v>
      </c>
      <c r="BL218" s="2" t="s">
        <v>435</v>
      </c>
      <c r="BM218" t="s">
        <v>435</v>
      </c>
      <c r="BO218" s="2" t="s">
        <v>2403</v>
      </c>
      <c r="BP218" t="s">
        <v>1627</v>
      </c>
      <c r="BQ218" t="s">
        <v>2339</v>
      </c>
    </row>
    <row r="219" spans="1:69" customFormat="1" ht="12.5" x14ac:dyDescent="0.25">
      <c r="A219" s="2" t="s">
        <v>1687</v>
      </c>
      <c r="B219" s="2" t="s">
        <v>2355</v>
      </c>
      <c r="C219" s="2">
        <v>3</v>
      </c>
      <c r="D219" s="2" t="s">
        <v>2286</v>
      </c>
      <c r="E219" s="2" t="s">
        <v>1377</v>
      </c>
      <c r="F219" s="2" t="s">
        <v>2392</v>
      </c>
      <c r="G219" s="2" t="s">
        <v>1374</v>
      </c>
      <c r="H219" s="2" t="s">
        <v>1686</v>
      </c>
      <c r="I219" s="2"/>
      <c r="J219" s="2"/>
      <c r="K219" s="2" t="s">
        <v>1034</v>
      </c>
      <c r="L219" s="2" t="s">
        <v>435</v>
      </c>
      <c r="M219" s="2" t="s">
        <v>435</v>
      </c>
      <c r="N219" s="2" t="s">
        <v>435</v>
      </c>
      <c r="O219" s="2" t="s">
        <v>435</v>
      </c>
      <c r="P219" s="2" t="s">
        <v>435</v>
      </c>
      <c r="Q219" s="2" t="s">
        <v>2106</v>
      </c>
      <c r="R219" s="2" t="s">
        <v>1036</v>
      </c>
      <c r="S219" s="69">
        <v>1</v>
      </c>
      <c r="T219" s="2" t="s">
        <v>435</v>
      </c>
      <c r="U219" s="2" t="s">
        <v>435</v>
      </c>
      <c r="V219" s="2" t="s">
        <v>435</v>
      </c>
      <c r="W219" s="2" t="s">
        <v>2023</v>
      </c>
      <c r="X219" s="2"/>
      <c r="Y219" s="2" t="s">
        <v>435</v>
      </c>
      <c r="Z219" s="2" t="s">
        <v>435</v>
      </c>
      <c r="AA219" s="2" t="s">
        <v>435</v>
      </c>
      <c r="AB219" s="2" t="s">
        <v>435</v>
      </c>
      <c r="AC219" s="2" t="s">
        <v>435</v>
      </c>
      <c r="AD219" t="s">
        <v>435</v>
      </c>
      <c r="AE219" s="2" t="s">
        <v>435</v>
      </c>
      <c r="AF219" t="s">
        <v>435</v>
      </c>
      <c r="AJ219" s="2">
        <v>1.01</v>
      </c>
      <c r="AK219" s="2">
        <v>2.2599999999999998</v>
      </c>
      <c r="AL219" s="2">
        <v>0.88500000000000001</v>
      </c>
      <c r="AM219" s="2">
        <v>2.21</v>
      </c>
      <c r="AO219" t="s">
        <v>2278</v>
      </c>
      <c r="AP219" t="s">
        <v>2169</v>
      </c>
      <c r="AQ219" t="s">
        <v>2230</v>
      </c>
      <c r="AR219" t="s">
        <v>2170</v>
      </c>
      <c r="AS219" t="s">
        <v>435</v>
      </c>
      <c r="AT219" t="s">
        <v>435</v>
      </c>
      <c r="AU219" t="s">
        <v>435</v>
      </c>
      <c r="AV219" t="s">
        <v>1040</v>
      </c>
      <c r="AW219" t="s">
        <v>1040</v>
      </c>
      <c r="AX219" t="s">
        <v>435</v>
      </c>
      <c r="AY219" t="s">
        <v>2063</v>
      </c>
      <c r="AZ219" t="s">
        <v>435</v>
      </c>
      <c r="BA219" t="s">
        <v>2110</v>
      </c>
      <c r="BB219" t="s">
        <v>1628</v>
      </c>
      <c r="BC219" t="s">
        <v>1628</v>
      </c>
      <c r="BE219" s="2" t="s">
        <v>435</v>
      </c>
      <c r="BH219" s="2" t="s">
        <v>435</v>
      </c>
      <c r="BL219" s="2" t="s">
        <v>435</v>
      </c>
      <c r="BM219" t="s">
        <v>435</v>
      </c>
      <c r="BO219" s="2"/>
      <c r="BP219" t="s">
        <v>1627</v>
      </c>
      <c r="BQ219" t="s">
        <v>2339</v>
      </c>
    </row>
    <row r="220" spans="1:69" customFormat="1" ht="12.5" x14ac:dyDescent="0.25">
      <c r="A220" s="2" t="s">
        <v>1685</v>
      </c>
      <c r="B220" s="2" t="s">
        <v>2355</v>
      </c>
      <c r="C220" s="2">
        <v>3</v>
      </c>
      <c r="D220" s="2" t="s">
        <v>2287</v>
      </c>
      <c r="E220" s="2" t="s">
        <v>1376</v>
      </c>
      <c r="F220" s="2" t="s">
        <v>1375</v>
      </c>
      <c r="G220" s="2" t="s">
        <v>1377</v>
      </c>
      <c r="H220" s="2" t="s">
        <v>2392</v>
      </c>
      <c r="I220" s="2"/>
      <c r="J220" s="2"/>
      <c r="K220" s="2" t="s">
        <v>1034</v>
      </c>
      <c r="L220" s="2" t="s">
        <v>435</v>
      </c>
      <c r="M220" s="2" t="s">
        <v>435</v>
      </c>
      <c r="N220" s="2" t="s">
        <v>435</v>
      </c>
      <c r="O220" s="2" t="s">
        <v>435</v>
      </c>
      <c r="P220" s="2" t="s">
        <v>435</v>
      </c>
      <c r="Q220" s="2" t="s">
        <v>2106</v>
      </c>
      <c r="R220" s="2" t="s">
        <v>1037</v>
      </c>
      <c r="S220" s="69">
        <v>1</v>
      </c>
      <c r="T220" s="2" t="s">
        <v>435</v>
      </c>
      <c r="U220" s="2" t="s">
        <v>435</v>
      </c>
      <c r="V220" s="2" t="s">
        <v>435</v>
      </c>
      <c r="W220" s="2" t="s">
        <v>435</v>
      </c>
      <c r="X220" s="2"/>
      <c r="Y220" s="2" t="s">
        <v>435</v>
      </c>
      <c r="Z220" s="2" t="s">
        <v>435</v>
      </c>
      <c r="AA220" s="2" t="s">
        <v>435</v>
      </c>
      <c r="AB220" s="2" t="s">
        <v>435</v>
      </c>
      <c r="AC220" s="2" t="s">
        <v>435</v>
      </c>
      <c r="AD220" t="s">
        <v>435</v>
      </c>
      <c r="AE220" s="2" t="s">
        <v>435</v>
      </c>
      <c r="AF220" t="s">
        <v>435</v>
      </c>
      <c r="AJ220" s="2">
        <v>1.01</v>
      </c>
      <c r="AK220" s="2">
        <v>2.2599999999999998</v>
      </c>
      <c r="AL220" s="2">
        <v>0.88500000000000001</v>
      </c>
      <c r="AM220" s="2">
        <v>2.21</v>
      </c>
      <c r="AO220" t="s">
        <v>2278</v>
      </c>
      <c r="AP220" t="s">
        <v>2169</v>
      </c>
      <c r="AQ220" t="s">
        <v>2230</v>
      </c>
      <c r="AR220" t="s">
        <v>2170</v>
      </c>
      <c r="AS220" t="s">
        <v>435</v>
      </c>
      <c r="AT220" t="s">
        <v>435</v>
      </c>
      <c r="AU220" t="s">
        <v>435</v>
      </c>
      <c r="AV220" t="s">
        <v>435</v>
      </c>
      <c r="AW220" t="s">
        <v>435</v>
      </c>
      <c r="AX220" t="s">
        <v>435</v>
      </c>
      <c r="AY220" t="s">
        <v>2063</v>
      </c>
      <c r="AZ220" t="s">
        <v>435</v>
      </c>
      <c r="BA220" t="s">
        <v>2110</v>
      </c>
      <c r="BB220" t="s">
        <v>1628</v>
      </c>
      <c r="BC220" t="s">
        <v>1628</v>
      </c>
      <c r="BE220" s="2" t="s">
        <v>435</v>
      </c>
      <c r="BH220" s="2" t="s">
        <v>435</v>
      </c>
      <c r="BL220" s="2" t="s">
        <v>435</v>
      </c>
      <c r="BM220" t="s">
        <v>435</v>
      </c>
      <c r="BO220" s="2"/>
      <c r="BP220" t="s">
        <v>1627</v>
      </c>
      <c r="BQ220" t="s">
        <v>2339</v>
      </c>
    </row>
    <row r="221" spans="1:69" customFormat="1" ht="12.5" x14ac:dyDescent="0.25">
      <c r="A221" s="2" t="s">
        <v>1684</v>
      </c>
      <c r="B221" s="2" t="s">
        <v>2355</v>
      </c>
      <c r="C221" s="2">
        <v>3</v>
      </c>
      <c r="D221" s="2" t="s">
        <v>2228</v>
      </c>
      <c r="E221" s="2" t="s">
        <v>1373</v>
      </c>
      <c r="F221" s="2" t="s">
        <v>1372</v>
      </c>
      <c r="G221" s="2" t="s">
        <v>1377</v>
      </c>
      <c r="H221" s="2" t="s">
        <v>2392</v>
      </c>
      <c r="I221" s="2"/>
      <c r="J221" s="2"/>
      <c r="K221" s="2" t="s">
        <v>1034</v>
      </c>
      <c r="L221" s="2" t="s">
        <v>435</v>
      </c>
      <c r="M221" s="2" t="s">
        <v>435</v>
      </c>
      <c r="N221" s="2" t="s">
        <v>435</v>
      </c>
      <c r="O221" s="2" t="s">
        <v>435</v>
      </c>
      <c r="P221" s="2" t="s">
        <v>435</v>
      </c>
      <c r="Q221" s="2" t="s">
        <v>2106</v>
      </c>
      <c r="R221" s="2" t="s">
        <v>1037</v>
      </c>
      <c r="S221" s="69">
        <v>1</v>
      </c>
      <c r="T221" s="2" t="s">
        <v>435</v>
      </c>
      <c r="U221" s="2" t="s">
        <v>435</v>
      </c>
      <c r="V221" s="2" t="s">
        <v>435</v>
      </c>
      <c r="W221" s="2" t="s">
        <v>2023</v>
      </c>
      <c r="X221" s="2"/>
      <c r="Y221" s="2" t="s">
        <v>1040</v>
      </c>
      <c r="Z221" s="2" t="s">
        <v>435</v>
      </c>
      <c r="AA221" s="2" t="s">
        <v>435</v>
      </c>
      <c r="AB221" s="2" t="s">
        <v>435</v>
      </c>
      <c r="AC221" s="2" t="s">
        <v>435</v>
      </c>
      <c r="AD221" t="s">
        <v>435</v>
      </c>
      <c r="AE221" s="2" t="s">
        <v>435</v>
      </c>
      <c r="AF221" t="s">
        <v>435</v>
      </c>
      <c r="AJ221" s="2">
        <v>1.01</v>
      </c>
      <c r="AK221" s="2">
        <v>2.2599999999999998</v>
      </c>
      <c r="AL221" s="2">
        <v>0.88500000000000001</v>
      </c>
      <c r="AM221" s="2">
        <v>2.21</v>
      </c>
      <c r="AO221" t="s">
        <v>2278</v>
      </c>
      <c r="AP221" t="s">
        <v>2169</v>
      </c>
      <c r="AQ221" t="s">
        <v>2230</v>
      </c>
      <c r="AR221" t="s">
        <v>2170</v>
      </c>
      <c r="AS221" t="s">
        <v>435</v>
      </c>
      <c r="AT221" t="s">
        <v>435</v>
      </c>
      <c r="AU221" t="s">
        <v>435</v>
      </c>
      <c r="AV221" t="s">
        <v>435</v>
      </c>
      <c r="AW221" t="s">
        <v>435</v>
      </c>
      <c r="AX221" t="s">
        <v>435</v>
      </c>
      <c r="AY221" t="s">
        <v>2063</v>
      </c>
      <c r="AZ221" t="s">
        <v>435</v>
      </c>
      <c r="BA221" t="s">
        <v>2110</v>
      </c>
      <c r="BB221" t="s">
        <v>1628</v>
      </c>
      <c r="BC221" t="s">
        <v>1628</v>
      </c>
      <c r="BE221" s="2" t="s">
        <v>435</v>
      </c>
      <c r="BH221" s="2" t="s">
        <v>435</v>
      </c>
      <c r="BL221" s="2" t="s">
        <v>435</v>
      </c>
      <c r="BM221" t="s">
        <v>435</v>
      </c>
      <c r="BO221" s="2"/>
      <c r="BP221" t="s">
        <v>1627</v>
      </c>
      <c r="BQ221" t="s">
        <v>2339</v>
      </c>
    </row>
    <row r="222" spans="1:69" customFormat="1" ht="12.5" x14ac:dyDescent="0.25">
      <c r="A222" s="2" t="s">
        <v>1683</v>
      </c>
      <c r="B222" s="2" t="s">
        <v>2355</v>
      </c>
      <c r="C222" s="2">
        <v>3</v>
      </c>
      <c r="D222" s="2" t="s">
        <v>2288</v>
      </c>
      <c r="E222" s="2" t="s">
        <v>1400</v>
      </c>
      <c r="F222" s="2" t="s">
        <v>1399</v>
      </c>
      <c r="G222" s="2" t="s">
        <v>1369</v>
      </c>
      <c r="H222" s="2" t="s">
        <v>1368</v>
      </c>
      <c r="I222" s="2"/>
      <c r="J222" s="2"/>
      <c r="K222" s="2" t="s">
        <v>1034</v>
      </c>
      <c r="L222" s="2" t="s">
        <v>2405</v>
      </c>
      <c r="M222" s="2" t="s">
        <v>435</v>
      </c>
      <c r="N222" s="2" t="s">
        <v>435</v>
      </c>
      <c r="O222" s="2" t="s">
        <v>435</v>
      </c>
      <c r="P222" s="2" t="s">
        <v>435</v>
      </c>
      <c r="Q222" s="2" t="s">
        <v>435</v>
      </c>
      <c r="R222" s="2" t="s">
        <v>1655</v>
      </c>
      <c r="S222" s="69">
        <v>2</v>
      </c>
      <c r="T222" s="2" t="s">
        <v>435</v>
      </c>
      <c r="U222" s="2" t="s">
        <v>435</v>
      </c>
      <c r="V222" s="2" t="s">
        <v>435</v>
      </c>
      <c r="W222" s="2" t="s">
        <v>2023</v>
      </c>
      <c r="X222" s="2"/>
      <c r="Y222" s="2" t="s">
        <v>1040</v>
      </c>
      <c r="Z222" s="2" t="s">
        <v>1040</v>
      </c>
      <c r="AA222" s="2" t="s">
        <v>1040</v>
      </c>
      <c r="AB222" s="2" t="s">
        <v>435</v>
      </c>
      <c r="AC222" s="2" t="s">
        <v>435</v>
      </c>
      <c r="AD222" t="s">
        <v>435</v>
      </c>
      <c r="AE222" s="2" t="s">
        <v>435</v>
      </c>
      <c r="AF222" t="s">
        <v>435</v>
      </c>
      <c r="AJ222" s="2">
        <v>2.0099999999999998</v>
      </c>
      <c r="AK222" s="2">
        <v>3</v>
      </c>
      <c r="AL222" s="133">
        <v>1.7</v>
      </c>
      <c r="AM222" s="133">
        <v>2.21</v>
      </c>
      <c r="AO222" t="s">
        <v>2046</v>
      </c>
      <c r="AP222" t="s">
        <v>1035</v>
      </c>
      <c r="AQ222" t="s">
        <v>1650</v>
      </c>
      <c r="AR222" t="s">
        <v>1650</v>
      </c>
      <c r="AS222" t="s">
        <v>1717</v>
      </c>
      <c r="AT222" t="s">
        <v>1040</v>
      </c>
      <c r="AU222" t="s">
        <v>1040</v>
      </c>
      <c r="AV222" t="s">
        <v>435</v>
      </c>
      <c r="AW222" t="s">
        <v>435</v>
      </c>
      <c r="AX222" t="s">
        <v>435</v>
      </c>
      <c r="AY222" t="s">
        <v>2012</v>
      </c>
      <c r="AZ222" t="s">
        <v>435</v>
      </c>
      <c r="BA222" t="s">
        <v>2116</v>
      </c>
      <c r="BB222" t="s">
        <v>1630</v>
      </c>
      <c r="BC222" t="s">
        <v>1628</v>
      </c>
      <c r="BE222" s="2" t="s">
        <v>435</v>
      </c>
      <c r="BH222" s="2" t="s">
        <v>435</v>
      </c>
      <c r="BL222" s="2" t="s">
        <v>435</v>
      </c>
      <c r="BM222" t="s">
        <v>435</v>
      </c>
      <c r="BO222" s="2" t="s">
        <v>2403</v>
      </c>
      <c r="BP222" t="s">
        <v>2289</v>
      </c>
      <c r="BQ222" t="s">
        <v>2290</v>
      </c>
    </row>
    <row r="223" spans="1:69" customFormat="1" ht="12.5" x14ac:dyDescent="0.25">
      <c r="A223" s="2" t="s">
        <v>1682</v>
      </c>
      <c r="B223" s="2" t="s">
        <v>2355</v>
      </c>
      <c r="C223" s="2">
        <v>3</v>
      </c>
      <c r="D223" s="2" t="s">
        <v>2272</v>
      </c>
      <c r="E223" s="2" t="s">
        <v>1400</v>
      </c>
      <c r="F223" s="2" t="s">
        <v>1399</v>
      </c>
      <c r="G223" s="2" t="s">
        <v>1367</v>
      </c>
      <c r="H223" s="2" t="s">
        <v>1681</v>
      </c>
      <c r="I223" s="2"/>
      <c r="J223" s="2"/>
      <c r="K223" s="2" t="s">
        <v>1034</v>
      </c>
      <c r="L223" s="2" t="s">
        <v>2405</v>
      </c>
      <c r="M223" s="2" t="s">
        <v>435</v>
      </c>
      <c r="N223" s="2" t="s">
        <v>435</v>
      </c>
      <c r="O223" s="2" t="s">
        <v>435</v>
      </c>
      <c r="P223" s="2" t="s">
        <v>435</v>
      </c>
      <c r="Q223" s="2" t="s">
        <v>2106</v>
      </c>
      <c r="R223" s="2" t="s">
        <v>1036</v>
      </c>
      <c r="S223" s="69">
        <v>1</v>
      </c>
      <c r="T223" s="2" t="s">
        <v>435</v>
      </c>
      <c r="U223" s="2" t="s">
        <v>435</v>
      </c>
      <c r="V223" s="2" t="s">
        <v>435</v>
      </c>
      <c r="W223" s="2" t="s">
        <v>435</v>
      </c>
      <c r="X223" s="2"/>
      <c r="Y223" s="2" t="s">
        <v>1040</v>
      </c>
      <c r="Z223" s="2" t="s">
        <v>1040</v>
      </c>
      <c r="AA223" s="2" t="s">
        <v>435</v>
      </c>
      <c r="AB223" s="2" t="s">
        <v>435</v>
      </c>
      <c r="AC223" s="2" t="s">
        <v>435</v>
      </c>
      <c r="AD223" t="s">
        <v>435</v>
      </c>
      <c r="AE223" s="2" t="s">
        <v>435</v>
      </c>
      <c r="AF223" t="s">
        <v>435</v>
      </c>
      <c r="AJ223" s="2">
        <v>1.01</v>
      </c>
      <c r="AK223" s="2">
        <v>2.2599999999999998</v>
      </c>
      <c r="AL223" s="2">
        <v>0.88500000000000001</v>
      </c>
      <c r="AM223" s="2">
        <v>2.21</v>
      </c>
      <c r="AO223" t="s">
        <v>1629</v>
      </c>
      <c r="AP223" t="s">
        <v>2169</v>
      </c>
      <c r="AQ223" t="s">
        <v>2230</v>
      </c>
      <c r="AR223" t="s">
        <v>2170</v>
      </c>
      <c r="AS223" t="s">
        <v>435</v>
      </c>
      <c r="AT223" t="s">
        <v>435</v>
      </c>
      <c r="AU223" t="s">
        <v>435</v>
      </c>
      <c r="AV223" t="s">
        <v>1040</v>
      </c>
      <c r="AW223" t="s">
        <v>1040</v>
      </c>
      <c r="AX223" t="s">
        <v>435</v>
      </c>
      <c r="AY223" t="s">
        <v>2063</v>
      </c>
      <c r="AZ223" t="s">
        <v>435</v>
      </c>
      <c r="BA223" t="s">
        <v>2110</v>
      </c>
      <c r="BB223" t="s">
        <v>1628</v>
      </c>
      <c r="BC223" t="s">
        <v>1628</v>
      </c>
      <c r="BE223" s="2" t="s">
        <v>435</v>
      </c>
      <c r="BH223" s="2" t="s">
        <v>2049</v>
      </c>
      <c r="BL223" s="2" t="s">
        <v>435</v>
      </c>
      <c r="BM223" t="s">
        <v>435</v>
      </c>
      <c r="BO223" s="2" t="s">
        <v>2403</v>
      </c>
      <c r="BP223" t="s">
        <v>1627</v>
      </c>
      <c r="BQ223" t="s">
        <v>2339</v>
      </c>
    </row>
    <row r="224" spans="1:69" customFormat="1" ht="13" x14ac:dyDescent="0.3">
      <c r="A224" s="2" t="s">
        <v>1680</v>
      </c>
      <c r="B224" s="2" t="s">
        <v>2355</v>
      </c>
      <c r="C224" s="2">
        <v>3</v>
      </c>
      <c r="D224" s="2" t="s">
        <v>2291</v>
      </c>
      <c r="E224" s="2" t="s">
        <v>1366</v>
      </c>
      <c r="F224" s="2" t="s">
        <v>1365</v>
      </c>
      <c r="G224" s="2" t="s">
        <v>1400</v>
      </c>
      <c r="H224" s="2" t="s">
        <v>1399</v>
      </c>
      <c r="I224" s="2"/>
      <c r="J224" s="2"/>
      <c r="K224" s="2" t="s">
        <v>1034</v>
      </c>
      <c r="L224" s="2" t="s">
        <v>2036</v>
      </c>
      <c r="M224" s="2" t="s">
        <v>435</v>
      </c>
      <c r="N224" s="2" t="s">
        <v>435</v>
      </c>
      <c r="O224" s="2" t="s">
        <v>435</v>
      </c>
      <c r="P224" s="1" t="s">
        <v>435</v>
      </c>
      <c r="Q224" s="2" t="s">
        <v>435</v>
      </c>
      <c r="R224" s="2" t="s">
        <v>1651</v>
      </c>
      <c r="S224" s="69">
        <v>2</v>
      </c>
      <c r="T224" s="2" t="s">
        <v>435</v>
      </c>
      <c r="U224" s="2" t="s">
        <v>435</v>
      </c>
      <c r="V224" s="2" t="s">
        <v>435</v>
      </c>
      <c r="W224" s="2" t="s">
        <v>2023</v>
      </c>
      <c r="X224" s="2"/>
      <c r="Y224" s="2" t="s">
        <v>1040</v>
      </c>
      <c r="Z224" s="2" t="s">
        <v>1040</v>
      </c>
      <c r="AA224" s="2" t="s">
        <v>1040</v>
      </c>
      <c r="AB224" s="2" t="s">
        <v>435</v>
      </c>
      <c r="AC224" s="2" t="s">
        <v>435</v>
      </c>
      <c r="AD224" t="s">
        <v>435</v>
      </c>
      <c r="AE224" s="2" t="s">
        <v>1040</v>
      </c>
      <c r="AF224" t="s">
        <v>435</v>
      </c>
      <c r="AJ224" s="2">
        <v>2.0099999999999998</v>
      </c>
      <c r="AK224" s="2">
        <v>2.2599999999999998</v>
      </c>
      <c r="AL224" s="2">
        <v>1.86</v>
      </c>
      <c r="AM224" s="2">
        <v>2.21</v>
      </c>
      <c r="AO224" t="s">
        <v>1629</v>
      </c>
      <c r="AP224" t="s">
        <v>1035</v>
      </c>
      <c r="AQ224" t="s">
        <v>1650</v>
      </c>
      <c r="AR224" t="s">
        <v>1650</v>
      </c>
      <c r="AS224" t="s">
        <v>1717</v>
      </c>
      <c r="AT224" t="s">
        <v>1040</v>
      </c>
      <c r="AU224" t="s">
        <v>1040</v>
      </c>
      <c r="AV224" t="s">
        <v>435</v>
      </c>
      <c r="AW224" t="s">
        <v>435</v>
      </c>
      <c r="AX224" t="s">
        <v>435</v>
      </c>
      <c r="AY224" t="s">
        <v>2012</v>
      </c>
      <c r="AZ224" t="s">
        <v>435</v>
      </c>
      <c r="BA224" t="s">
        <v>2116</v>
      </c>
      <c r="BB224" t="s">
        <v>1628</v>
      </c>
      <c r="BC224" t="s">
        <v>1628</v>
      </c>
      <c r="BE224" s="2" t="s">
        <v>435</v>
      </c>
      <c r="BH224" s="2" t="s">
        <v>2049</v>
      </c>
      <c r="BL224" s="2" t="s">
        <v>1040</v>
      </c>
      <c r="BM224" t="s">
        <v>435</v>
      </c>
      <c r="BO224" s="2" t="s">
        <v>2403</v>
      </c>
      <c r="BP224" t="s">
        <v>1660</v>
      </c>
      <c r="BQ224" t="s">
        <v>2151</v>
      </c>
    </row>
    <row r="225" spans="1:69" customFormat="1" ht="13" x14ac:dyDescent="0.3">
      <c r="A225" s="2" t="s">
        <v>1679</v>
      </c>
      <c r="B225" s="2" t="s">
        <v>2355</v>
      </c>
      <c r="C225" s="2">
        <v>3</v>
      </c>
      <c r="D225" s="2" t="s">
        <v>2292</v>
      </c>
      <c r="E225" s="2" t="s">
        <v>1364</v>
      </c>
      <c r="F225" s="2" t="s">
        <v>1678</v>
      </c>
      <c r="G225" s="2" t="s">
        <v>1366</v>
      </c>
      <c r="H225" s="2" t="s">
        <v>1365</v>
      </c>
      <c r="I225" s="2"/>
      <c r="J225" s="2"/>
      <c r="K225" s="2" t="s">
        <v>1034</v>
      </c>
      <c r="L225" s="2" t="s">
        <v>2035</v>
      </c>
      <c r="M225" s="2" t="s">
        <v>435</v>
      </c>
      <c r="N225" s="2" t="s">
        <v>435</v>
      </c>
      <c r="O225" s="2" t="s">
        <v>435</v>
      </c>
      <c r="P225" s="1" t="s">
        <v>435</v>
      </c>
      <c r="Q225" s="2" t="s">
        <v>435</v>
      </c>
      <c r="R225" s="2" t="s">
        <v>1037</v>
      </c>
      <c r="S225" s="69">
        <v>1</v>
      </c>
      <c r="T225" s="2" t="s">
        <v>435</v>
      </c>
      <c r="U225" s="2" t="s">
        <v>435</v>
      </c>
      <c r="V225" s="2" t="s">
        <v>435</v>
      </c>
      <c r="W225" s="2" t="s">
        <v>2023</v>
      </c>
      <c r="X225" s="2"/>
      <c r="Y225" s="2" t="s">
        <v>1040</v>
      </c>
      <c r="Z225" s="2" t="s">
        <v>1040</v>
      </c>
      <c r="AA225" s="2" t="s">
        <v>1040</v>
      </c>
      <c r="AB225" s="2" t="s">
        <v>435</v>
      </c>
      <c r="AC225" s="2" t="s">
        <v>435</v>
      </c>
      <c r="AD225" t="s">
        <v>435</v>
      </c>
      <c r="AE225" s="2" t="s">
        <v>435</v>
      </c>
      <c r="AF225" t="s">
        <v>435</v>
      </c>
      <c r="AJ225" s="2">
        <v>1.01</v>
      </c>
      <c r="AK225" s="2">
        <v>2.2599999999999998</v>
      </c>
      <c r="AL225" s="2">
        <v>0.88500000000000001</v>
      </c>
      <c r="AM225" s="2">
        <v>2.21</v>
      </c>
      <c r="AO225" t="s">
        <v>1629</v>
      </c>
      <c r="AP225" t="s">
        <v>2169</v>
      </c>
      <c r="AQ225" t="s">
        <v>2230</v>
      </c>
      <c r="AR225" t="s">
        <v>2170</v>
      </c>
      <c r="AS225" t="s">
        <v>435</v>
      </c>
      <c r="AT225" t="s">
        <v>435</v>
      </c>
      <c r="AU225" t="s">
        <v>435</v>
      </c>
      <c r="AV225" t="s">
        <v>1040</v>
      </c>
      <c r="AW225" t="s">
        <v>1040</v>
      </c>
      <c r="AX225" t="s">
        <v>435</v>
      </c>
      <c r="AY225" t="s">
        <v>2063</v>
      </c>
      <c r="AZ225" t="s">
        <v>435</v>
      </c>
      <c r="BA225" t="s">
        <v>2110</v>
      </c>
      <c r="BB225" t="s">
        <v>1628</v>
      </c>
      <c r="BC225" t="s">
        <v>1628</v>
      </c>
      <c r="BE225" s="2" t="s">
        <v>435</v>
      </c>
      <c r="BH225" s="2" t="s">
        <v>2049</v>
      </c>
      <c r="BL225" s="2" t="s">
        <v>435</v>
      </c>
      <c r="BM225" t="s">
        <v>435</v>
      </c>
      <c r="BO225" s="2" t="s">
        <v>2403</v>
      </c>
      <c r="BP225" t="s">
        <v>1627</v>
      </c>
      <c r="BQ225" t="s">
        <v>2339</v>
      </c>
    </row>
    <row r="226" spans="1:69" customFormat="1" ht="13" x14ac:dyDescent="0.3">
      <c r="A226" s="2" t="s">
        <v>1677</v>
      </c>
      <c r="B226" s="2" t="s">
        <v>2355</v>
      </c>
      <c r="C226" s="2">
        <v>3</v>
      </c>
      <c r="D226" s="2" t="s">
        <v>2293</v>
      </c>
      <c r="E226" s="2" t="s">
        <v>1363</v>
      </c>
      <c r="F226" s="2" t="s">
        <v>1676</v>
      </c>
      <c r="G226" s="2" t="s">
        <v>1366</v>
      </c>
      <c r="H226" s="2" t="s">
        <v>1365</v>
      </c>
      <c r="I226" s="2"/>
      <c r="J226" s="2"/>
      <c r="K226" s="2" t="s">
        <v>1034</v>
      </c>
      <c r="L226" s="2" t="s">
        <v>2036</v>
      </c>
      <c r="M226" s="2" t="s">
        <v>435</v>
      </c>
      <c r="N226" s="2" t="s">
        <v>435</v>
      </c>
      <c r="O226" s="2" t="s">
        <v>435</v>
      </c>
      <c r="P226" s="1" t="s">
        <v>435</v>
      </c>
      <c r="Q226" s="2" t="s">
        <v>435</v>
      </c>
      <c r="R226" s="2" t="s">
        <v>1036</v>
      </c>
      <c r="S226" s="69">
        <v>1</v>
      </c>
      <c r="T226" s="2" t="s">
        <v>435</v>
      </c>
      <c r="U226" s="2" t="s">
        <v>435</v>
      </c>
      <c r="V226" s="2" t="s">
        <v>435</v>
      </c>
      <c r="W226" s="2" t="s">
        <v>2023</v>
      </c>
      <c r="X226" s="2"/>
      <c r="Y226" s="2" t="s">
        <v>1040</v>
      </c>
      <c r="Z226" s="2" t="s">
        <v>1040</v>
      </c>
      <c r="AA226" s="2" t="s">
        <v>1040</v>
      </c>
      <c r="AB226" s="2" t="s">
        <v>435</v>
      </c>
      <c r="AC226" s="2" t="s">
        <v>435</v>
      </c>
      <c r="AD226" t="s">
        <v>435</v>
      </c>
      <c r="AE226" s="2" t="s">
        <v>435</v>
      </c>
      <c r="AF226" t="s">
        <v>435</v>
      </c>
      <c r="AJ226" s="2">
        <v>1.01</v>
      </c>
      <c r="AK226" s="2">
        <v>2.2599999999999998</v>
      </c>
      <c r="AL226" s="2">
        <v>0.88500000000000001</v>
      </c>
      <c r="AM226" s="2">
        <v>2.21</v>
      </c>
      <c r="AO226" t="s">
        <v>1629</v>
      </c>
      <c r="AP226" s="2" t="s">
        <v>2062</v>
      </c>
      <c r="AQ226" t="s">
        <v>1650</v>
      </c>
      <c r="AR226" t="s">
        <v>1650</v>
      </c>
      <c r="AS226" t="s">
        <v>435</v>
      </c>
      <c r="AT226" t="s">
        <v>435</v>
      </c>
      <c r="AU226" t="s">
        <v>435</v>
      </c>
      <c r="AV226" t="s">
        <v>1040</v>
      </c>
      <c r="AW226" t="s">
        <v>1040</v>
      </c>
      <c r="AX226" t="s">
        <v>435</v>
      </c>
      <c r="AY226" t="s">
        <v>2063</v>
      </c>
      <c r="AZ226" t="s">
        <v>435</v>
      </c>
      <c r="BA226" t="s">
        <v>2110</v>
      </c>
      <c r="BB226" t="s">
        <v>1628</v>
      </c>
      <c r="BC226" t="s">
        <v>1628</v>
      </c>
      <c r="BE226" s="2" t="s">
        <v>435</v>
      </c>
      <c r="BH226" s="2" t="s">
        <v>2049</v>
      </c>
      <c r="BL226" s="2" t="s">
        <v>435</v>
      </c>
      <c r="BM226" t="s">
        <v>435</v>
      </c>
      <c r="BO226" s="2" t="s">
        <v>2403</v>
      </c>
      <c r="BP226" t="s">
        <v>1627</v>
      </c>
      <c r="BQ226" t="s">
        <v>2339</v>
      </c>
    </row>
    <row r="227" spans="1:69" customFormat="1" ht="13" x14ac:dyDescent="0.3">
      <c r="A227" s="2" t="s">
        <v>1675</v>
      </c>
      <c r="B227" s="2" t="s">
        <v>2355</v>
      </c>
      <c r="C227" s="2">
        <v>3</v>
      </c>
      <c r="D227" s="2" t="s">
        <v>2247</v>
      </c>
      <c r="E227" s="2" t="s">
        <v>1362</v>
      </c>
      <c r="F227" s="2" t="s">
        <v>1361</v>
      </c>
      <c r="G227" s="2" t="s">
        <v>1366</v>
      </c>
      <c r="H227" s="2" t="s">
        <v>1365</v>
      </c>
      <c r="I227" s="2"/>
      <c r="J227" s="2"/>
      <c r="K227" s="2" t="s">
        <v>1034</v>
      </c>
      <c r="L227" s="2" t="s">
        <v>2035</v>
      </c>
      <c r="M227" s="2" t="s">
        <v>435</v>
      </c>
      <c r="N227" s="2" t="s">
        <v>435</v>
      </c>
      <c r="O227" s="2" t="s">
        <v>435</v>
      </c>
      <c r="P227" s="1" t="s">
        <v>435</v>
      </c>
      <c r="Q227" s="2" t="s">
        <v>435</v>
      </c>
      <c r="R227" s="2" t="s">
        <v>1037</v>
      </c>
      <c r="S227" s="69">
        <v>1</v>
      </c>
      <c r="T227" s="2" t="s">
        <v>435</v>
      </c>
      <c r="U227" s="2" t="s">
        <v>435</v>
      </c>
      <c r="V227" s="2" t="s">
        <v>435</v>
      </c>
      <c r="W227" s="2" t="s">
        <v>2023</v>
      </c>
      <c r="X227" s="2"/>
      <c r="Y227" s="2" t="s">
        <v>1040</v>
      </c>
      <c r="Z227" s="2" t="s">
        <v>1040</v>
      </c>
      <c r="AA227" s="2" t="s">
        <v>1040</v>
      </c>
      <c r="AB227" s="2" t="s">
        <v>435</v>
      </c>
      <c r="AC227" s="2" t="s">
        <v>435</v>
      </c>
      <c r="AD227" t="s">
        <v>435</v>
      </c>
      <c r="AE227" s="2" t="s">
        <v>435</v>
      </c>
      <c r="AF227" t="s">
        <v>435</v>
      </c>
      <c r="AJ227" s="2">
        <v>1.01</v>
      </c>
      <c r="AK227" s="2">
        <v>2.2599999999999998</v>
      </c>
      <c r="AL227" s="2">
        <v>0.88500000000000001</v>
      </c>
      <c r="AM227" s="2">
        <v>2.21</v>
      </c>
      <c r="AO227" t="s">
        <v>1629</v>
      </c>
      <c r="AP227" s="2" t="s">
        <v>2169</v>
      </c>
      <c r="AQ227" t="s">
        <v>2230</v>
      </c>
      <c r="AR227" t="s">
        <v>2170</v>
      </c>
      <c r="AS227" t="s">
        <v>435</v>
      </c>
      <c r="AT227" t="s">
        <v>435</v>
      </c>
      <c r="AU227" t="s">
        <v>435</v>
      </c>
      <c r="AV227" t="s">
        <v>435</v>
      </c>
      <c r="AW227" t="s">
        <v>435</v>
      </c>
      <c r="AX227" t="s">
        <v>435</v>
      </c>
      <c r="AY227" t="s">
        <v>2063</v>
      </c>
      <c r="AZ227" t="s">
        <v>435</v>
      </c>
      <c r="BA227" t="s">
        <v>2110</v>
      </c>
      <c r="BB227" t="s">
        <v>1628</v>
      </c>
      <c r="BC227" t="s">
        <v>1628</v>
      </c>
      <c r="BE227" s="2" t="s">
        <v>435</v>
      </c>
      <c r="BH227" s="2" t="s">
        <v>2049</v>
      </c>
      <c r="BL227" s="2" t="s">
        <v>435</v>
      </c>
      <c r="BM227" t="s">
        <v>435</v>
      </c>
      <c r="BO227" s="2" t="s">
        <v>2403</v>
      </c>
      <c r="BP227" t="s">
        <v>1627</v>
      </c>
      <c r="BQ227" t="s">
        <v>2339</v>
      </c>
    </row>
    <row r="228" spans="1:69" customFormat="1" ht="13" x14ac:dyDescent="0.3">
      <c r="A228" s="2" t="s">
        <v>1674</v>
      </c>
      <c r="B228" s="2" t="s">
        <v>2355</v>
      </c>
      <c r="C228" s="2">
        <v>3</v>
      </c>
      <c r="D228" s="2" t="s">
        <v>2252</v>
      </c>
      <c r="E228" s="2" t="s">
        <v>1362</v>
      </c>
      <c r="F228" s="2" t="s">
        <v>1361</v>
      </c>
      <c r="G228" s="2" t="s">
        <v>1396</v>
      </c>
      <c r="H228" s="2" t="s">
        <v>1673</v>
      </c>
      <c r="I228" s="2"/>
      <c r="J228" s="2"/>
      <c r="K228" s="2" t="s">
        <v>1034</v>
      </c>
      <c r="L228" s="2" t="s">
        <v>2036</v>
      </c>
      <c r="M228" s="2" t="s">
        <v>435</v>
      </c>
      <c r="N228" s="2" t="s">
        <v>435</v>
      </c>
      <c r="O228" s="2" t="s">
        <v>1039</v>
      </c>
      <c r="P228" s="1" t="s">
        <v>435</v>
      </c>
      <c r="Q228" s="2" t="s">
        <v>435</v>
      </c>
      <c r="R228" s="2" t="s">
        <v>1036</v>
      </c>
      <c r="S228" s="69">
        <v>1</v>
      </c>
      <c r="T228" s="2" t="s">
        <v>435</v>
      </c>
      <c r="U228" s="2" t="s">
        <v>435</v>
      </c>
      <c r="V228" s="2" t="s">
        <v>435</v>
      </c>
      <c r="W228" s="2" t="s">
        <v>2023</v>
      </c>
      <c r="X228" s="2"/>
      <c r="Y228" s="2" t="s">
        <v>1040</v>
      </c>
      <c r="Z228" s="2" t="s">
        <v>1040</v>
      </c>
      <c r="AA228" s="2" t="s">
        <v>435</v>
      </c>
      <c r="AB228" s="2" t="s">
        <v>435</v>
      </c>
      <c r="AC228" s="2" t="s">
        <v>435</v>
      </c>
      <c r="AD228" t="s">
        <v>435</v>
      </c>
      <c r="AE228" s="2" t="s">
        <v>435</v>
      </c>
      <c r="AF228" t="s">
        <v>435</v>
      </c>
      <c r="AJ228" s="2">
        <v>1.01</v>
      </c>
      <c r="AK228" s="2">
        <v>2.2599999999999998</v>
      </c>
      <c r="AL228" s="2">
        <v>0.88500000000000001</v>
      </c>
      <c r="AM228" s="2">
        <v>2.21</v>
      </c>
      <c r="AO228" t="s">
        <v>1629</v>
      </c>
      <c r="AP228" s="2" t="s">
        <v>2062</v>
      </c>
      <c r="AQ228" t="s">
        <v>1650</v>
      </c>
      <c r="AR228" t="s">
        <v>1650</v>
      </c>
      <c r="AS228" t="s">
        <v>435</v>
      </c>
      <c r="AT228" t="s">
        <v>435</v>
      </c>
      <c r="AU228" t="s">
        <v>435</v>
      </c>
      <c r="AV228" t="s">
        <v>435</v>
      </c>
      <c r="AW228" t="s">
        <v>435</v>
      </c>
      <c r="AX228" t="s">
        <v>435</v>
      </c>
      <c r="AY228" t="s">
        <v>2063</v>
      </c>
      <c r="AZ228" t="s">
        <v>435</v>
      </c>
      <c r="BA228" t="s">
        <v>2110</v>
      </c>
      <c r="BB228" t="s">
        <v>1628</v>
      </c>
      <c r="BC228" t="s">
        <v>1628</v>
      </c>
      <c r="BE228" s="2" t="s">
        <v>435</v>
      </c>
      <c r="BH228" s="2" t="s">
        <v>2049</v>
      </c>
      <c r="BL228" s="2" t="s">
        <v>435</v>
      </c>
      <c r="BM228" t="s">
        <v>435</v>
      </c>
      <c r="BO228" s="2" t="s">
        <v>2403</v>
      </c>
      <c r="BP228" t="s">
        <v>1627</v>
      </c>
      <c r="BQ228" t="s">
        <v>2339</v>
      </c>
    </row>
    <row r="229" spans="1:69" customFormat="1" ht="13" x14ac:dyDescent="0.3">
      <c r="A229" s="2" t="s">
        <v>1672</v>
      </c>
      <c r="B229" s="2" t="s">
        <v>2355</v>
      </c>
      <c r="C229" s="2">
        <v>3</v>
      </c>
      <c r="D229" s="2" t="s">
        <v>2294</v>
      </c>
      <c r="E229" s="2" t="s">
        <v>1366</v>
      </c>
      <c r="F229" s="2" t="s">
        <v>1365</v>
      </c>
      <c r="G229" s="2" t="s">
        <v>1360</v>
      </c>
      <c r="H229" s="2" t="s">
        <v>1359</v>
      </c>
      <c r="I229" s="2"/>
      <c r="J229" s="2"/>
      <c r="K229" s="2" t="s">
        <v>1034</v>
      </c>
      <c r="L229" s="2" t="s">
        <v>2405</v>
      </c>
      <c r="M229" s="2" t="s">
        <v>435</v>
      </c>
      <c r="N229" s="2">
        <v>3</v>
      </c>
      <c r="O229" s="2" t="s">
        <v>2181</v>
      </c>
      <c r="P229" s="1" t="s">
        <v>435</v>
      </c>
      <c r="Q229" s="2" t="s">
        <v>435</v>
      </c>
      <c r="R229" s="2" t="s">
        <v>1651</v>
      </c>
      <c r="S229" s="69">
        <v>2</v>
      </c>
      <c r="T229" s="2" t="s">
        <v>435</v>
      </c>
      <c r="U229" s="2" t="s">
        <v>435</v>
      </c>
      <c r="V229" s="2" t="s">
        <v>435</v>
      </c>
      <c r="W229" s="2" t="s">
        <v>2023</v>
      </c>
      <c r="X229" s="2"/>
      <c r="Y229" s="2" t="s">
        <v>1040</v>
      </c>
      <c r="Z229" s="2" t="s">
        <v>1040</v>
      </c>
      <c r="AA229" s="2" t="s">
        <v>435</v>
      </c>
      <c r="AB229" s="2" t="s">
        <v>435</v>
      </c>
      <c r="AC229" s="2" t="s">
        <v>435</v>
      </c>
      <c r="AD229" t="s">
        <v>435</v>
      </c>
      <c r="AE229" s="2" t="s">
        <v>435</v>
      </c>
      <c r="AF229" t="s">
        <v>435</v>
      </c>
      <c r="AJ229" s="2">
        <v>2.2999999999999998</v>
      </c>
      <c r="AK229" s="2">
        <v>2.2999999999999998</v>
      </c>
      <c r="AL229" s="2">
        <v>2</v>
      </c>
      <c r="AM229" s="2">
        <v>2.2000000000000002</v>
      </c>
      <c r="AO229" t="s">
        <v>1629</v>
      </c>
      <c r="AP229" t="s">
        <v>2169</v>
      </c>
      <c r="AQ229" t="s">
        <v>2230</v>
      </c>
      <c r="AR229" t="s">
        <v>2170</v>
      </c>
      <c r="AS229" t="s">
        <v>435</v>
      </c>
      <c r="AT229" t="s">
        <v>435</v>
      </c>
      <c r="AU229" t="s">
        <v>435</v>
      </c>
      <c r="AV229" t="s">
        <v>435</v>
      </c>
      <c r="AW229" t="s">
        <v>435</v>
      </c>
      <c r="AX229" t="s">
        <v>435</v>
      </c>
      <c r="AY229" t="s">
        <v>2063</v>
      </c>
      <c r="AZ229" t="s">
        <v>435</v>
      </c>
      <c r="BA229" t="s">
        <v>2110</v>
      </c>
      <c r="BB229" t="s">
        <v>1628</v>
      </c>
      <c r="BC229" t="s">
        <v>1628</v>
      </c>
      <c r="BE229" s="2" t="s">
        <v>435</v>
      </c>
      <c r="BH229" s="2" t="s">
        <v>435</v>
      </c>
      <c r="BL229" s="2" t="s">
        <v>435</v>
      </c>
      <c r="BM229" t="s">
        <v>435</v>
      </c>
      <c r="BO229" s="2" t="s">
        <v>2403</v>
      </c>
      <c r="BP229" t="s">
        <v>2385</v>
      </c>
      <c r="BQ229" t="s">
        <v>2386</v>
      </c>
    </row>
    <row r="230" spans="1:69" customFormat="1" ht="13" x14ac:dyDescent="0.3">
      <c r="A230" s="2" t="s">
        <v>1671</v>
      </c>
      <c r="B230" s="2" t="s">
        <v>2355</v>
      </c>
      <c r="C230" s="2">
        <v>3</v>
      </c>
      <c r="D230" s="2" t="s">
        <v>2295</v>
      </c>
      <c r="E230" s="2" t="s">
        <v>1366</v>
      </c>
      <c r="F230" s="2" t="s">
        <v>1365</v>
      </c>
      <c r="G230" s="2" t="s">
        <v>1360</v>
      </c>
      <c r="H230" s="2" t="s">
        <v>1359</v>
      </c>
      <c r="I230" s="2"/>
      <c r="J230" s="2"/>
      <c r="K230" s="2" t="s">
        <v>1034</v>
      </c>
      <c r="L230" s="2" t="s">
        <v>2405</v>
      </c>
      <c r="M230" s="2" t="s">
        <v>435</v>
      </c>
      <c r="N230" s="2">
        <v>3</v>
      </c>
      <c r="O230" s="2" t="s">
        <v>2181</v>
      </c>
      <c r="P230" s="1" t="s">
        <v>435</v>
      </c>
      <c r="Q230" s="2" t="s">
        <v>435</v>
      </c>
      <c r="R230" s="2" t="s">
        <v>1655</v>
      </c>
      <c r="S230" s="69">
        <v>2</v>
      </c>
      <c r="T230" s="2" t="s">
        <v>435</v>
      </c>
      <c r="U230" s="2" t="s">
        <v>435</v>
      </c>
      <c r="V230" s="2" t="s">
        <v>435</v>
      </c>
      <c r="W230" s="2" t="s">
        <v>2023</v>
      </c>
      <c r="X230" s="2"/>
      <c r="Y230" s="2" t="s">
        <v>1040</v>
      </c>
      <c r="Z230" s="2" t="s">
        <v>1040</v>
      </c>
      <c r="AA230" s="2" t="s">
        <v>435</v>
      </c>
      <c r="AB230" s="2" t="s">
        <v>435</v>
      </c>
      <c r="AC230" s="2" t="s">
        <v>435</v>
      </c>
      <c r="AD230" t="s">
        <v>435</v>
      </c>
      <c r="AE230" s="2" t="s">
        <v>435</v>
      </c>
      <c r="AF230" t="s">
        <v>435</v>
      </c>
      <c r="AJ230" s="2">
        <v>2.2999999999999998</v>
      </c>
      <c r="AK230" s="2">
        <v>2.2999999999999998</v>
      </c>
      <c r="AL230" s="2">
        <v>2</v>
      </c>
      <c r="AM230" s="2">
        <v>2.2000000000000002</v>
      </c>
      <c r="AO230" t="s">
        <v>1629</v>
      </c>
      <c r="AP230" t="s">
        <v>2169</v>
      </c>
      <c r="AQ230" t="s">
        <v>2230</v>
      </c>
      <c r="AR230" t="s">
        <v>2170</v>
      </c>
      <c r="AS230" t="s">
        <v>435</v>
      </c>
      <c r="AT230" t="s">
        <v>435</v>
      </c>
      <c r="AU230" t="s">
        <v>435</v>
      </c>
      <c r="AV230" t="s">
        <v>435</v>
      </c>
      <c r="AW230" t="s">
        <v>435</v>
      </c>
      <c r="AX230" t="s">
        <v>435</v>
      </c>
      <c r="AY230" t="s">
        <v>2063</v>
      </c>
      <c r="AZ230" t="s">
        <v>435</v>
      </c>
      <c r="BA230" t="s">
        <v>2110</v>
      </c>
      <c r="BB230" t="s">
        <v>1628</v>
      </c>
      <c r="BC230" t="s">
        <v>1628</v>
      </c>
      <c r="BE230" s="2" t="s">
        <v>435</v>
      </c>
      <c r="BH230" s="2" t="s">
        <v>435</v>
      </c>
      <c r="BL230" s="2" t="s">
        <v>435</v>
      </c>
      <c r="BM230" t="s">
        <v>435</v>
      </c>
      <c r="BO230" s="2" t="s">
        <v>2403</v>
      </c>
      <c r="BP230" t="s">
        <v>2385</v>
      </c>
      <c r="BQ230" t="s">
        <v>2386</v>
      </c>
    </row>
    <row r="231" spans="1:69" customFormat="1" ht="13" x14ac:dyDescent="0.3">
      <c r="A231" s="2" t="s">
        <v>1670</v>
      </c>
      <c r="B231" s="2" t="s">
        <v>2355</v>
      </c>
      <c r="C231" s="2">
        <v>3</v>
      </c>
      <c r="D231" s="2" t="s">
        <v>2296</v>
      </c>
      <c r="E231" s="2" t="s">
        <v>1366</v>
      </c>
      <c r="F231" s="2" t="s">
        <v>1365</v>
      </c>
      <c r="G231" s="2" t="s">
        <v>1358</v>
      </c>
      <c r="H231" s="2" t="s">
        <v>1357</v>
      </c>
      <c r="I231" s="2"/>
      <c r="J231" s="2"/>
      <c r="K231" s="2" t="s">
        <v>1034</v>
      </c>
      <c r="L231" s="2" t="s">
        <v>2405</v>
      </c>
      <c r="M231" s="2" t="s">
        <v>435</v>
      </c>
      <c r="N231" s="2">
        <v>3</v>
      </c>
      <c r="O231" s="2" t="s">
        <v>2181</v>
      </c>
      <c r="P231" s="1" t="s">
        <v>435</v>
      </c>
      <c r="Q231" s="2" t="s">
        <v>435</v>
      </c>
      <c r="R231" s="2" t="s">
        <v>1655</v>
      </c>
      <c r="S231" s="69">
        <v>2</v>
      </c>
      <c r="T231" s="2" t="s">
        <v>435</v>
      </c>
      <c r="U231" s="2" t="s">
        <v>435</v>
      </c>
      <c r="V231" s="2" t="s">
        <v>435</v>
      </c>
      <c r="W231" s="2" t="s">
        <v>2023</v>
      </c>
      <c r="X231" s="2"/>
      <c r="Y231" s="2" t="s">
        <v>1040</v>
      </c>
      <c r="Z231" s="2" t="s">
        <v>1040</v>
      </c>
      <c r="AA231" s="2" t="s">
        <v>435</v>
      </c>
      <c r="AB231" s="2" t="s">
        <v>435</v>
      </c>
      <c r="AC231" s="2" t="s">
        <v>435</v>
      </c>
      <c r="AD231" t="s">
        <v>435</v>
      </c>
      <c r="AE231" s="2" t="s">
        <v>435</v>
      </c>
      <c r="AF231" t="s">
        <v>435</v>
      </c>
      <c r="AJ231" s="2">
        <v>2.2999999999999998</v>
      </c>
      <c r="AK231" s="2">
        <v>2.2999999999999998</v>
      </c>
      <c r="AL231" s="2">
        <v>2</v>
      </c>
      <c r="AM231" s="2">
        <v>2.2000000000000002</v>
      </c>
      <c r="AO231" t="s">
        <v>1629</v>
      </c>
      <c r="AP231" t="s">
        <v>2169</v>
      </c>
      <c r="AQ231" t="s">
        <v>2230</v>
      </c>
      <c r="AR231" t="s">
        <v>2170</v>
      </c>
      <c r="AS231" t="s">
        <v>435</v>
      </c>
      <c r="AT231" t="s">
        <v>435</v>
      </c>
      <c r="AU231" t="s">
        <v>435</v>
      </c>
      <c r="AV231" t="s">
        <v>435</v>
      </c>
      <c r="AW231" t="s">
        <v>435</v>
      </c>
      <c r="AX231" t="s">
        <v>435</v>
      </c>
      <c r="AY231" t="s">
        <v>2063</v>
      </c>
      <c r="AZ231" t="s">
        <v>435</v>
      </c>
      <c r="BA231" t="s">
        <v>2110</v>
      </c>
      <c r="BB231" t="s">
        <v>1628</v>
      </c>
      <c r="BC231" t="s">
        <v>1628</v>
      </c>
      <c r="BE231" s="2" t="s">
        <v>435</v>
      </c>
      <c r="BH231" s="2" t="s">
        <v>435</v>
      </c>
      <c r="BL231" s="2" t="s">
        <v>435</v>
      </c>
      <c r="BM231" t="s">
        <v>435</v>
      </c>
      <c r="BO231" s="2" t="s">
        <v>2403</v>
      </c>
      <c r="BP231" t="s">
        <v>2385</v>
      </c>
      <c r="BQ231" t="s">
        <v>2386</v>
      </c>
    </row>
    <row r="232" spans="1:69" customFormat="1" ht="13" x14ac:dyDescent="0.3">
      <c r="A232" s="2" t="s">
        <v>1669</v>
      </c>
      <c r="B232" s="2" t="s">
        <v>2355</v>
      </c>
      <c r="C232" s="2">
        <v>3</v>
      </c>
      <c r="D232" s="2" t="s">
        <v>2297</v>
      </c>
      <c r="E232" s="2" t="s">
        <v>1366</v>
      </c>
      <c r="F232" s="2" t="s">
        <v>1365</v>
      </c>
      <c r="G232" s="2" t="s">
        <v>1358</v>
      </c>
      <c r="H232" s="2" t="s">
        <v>1357</v>
      </c>
      <c r="I232" s="2"/>
      <c r="J232" s="2"/>
      <c r="K232" s="2" t="s">
        <v>1034</v>
      </c>
      <c r="L232" s="2" t="s">
        <v>2405</v>
      </c>
      <c r="M232" s="2" t="s">
        <v>435</v>
      </c>
      <c r="N232" s="2">
        <v>3</v>
      </c>
      <c r="O232" s="2" t="s">
        <v>2181</v>
      </c>
      <c r="P232" s="1" t="s">
        <v>435</v>
      </c>
      <c r="Q232" s="2" t="s">
        <v>435</v>
      </c>
      <c r="R232" s="2" t="s">
        <v>1651</v>
      </c>
      <c r="S232" s="69">
        <v>2</v>
      </c>
      <c r="T232" s="2" t="s">
        <v>435</v>
      </c>
      <c r="U232" s="2" t="s">
        <v>435</v>
      </c>
      <c r="V232" s="2" t="s">
        <v>435</v>
      </c>
      <c r="W232" s="2" t="s">
        <v>2023</v>
      </c>
      <c r="X232" s="2"/>
      <c r="Y232" s="2" t="s">
        <v>1040</v>
      </c>
      <c r="Z232" s="2" t="s">
        <v>1040</v>
      </c>
      <c r="AA232" s="2" t="s">
        <v>435</v>
      </c>
      <c r="AB232" s="2" t="s">
        <v>435</v>
      </c>
      <c r="AC232" s="2" t="s">
        <v>435</v>
      </c>
      <c r="AD232" t="s">
        <v>435</v>
      </c>
      <c r="AE232" s="2" t="s">
        <v>435</v>
      </c>
      <c r="AF232" t="s">
        <v>435</v>
      </c>
      <c r="AJ232" s="2">
        <v>2.2999999999999998</v>
      </c>
      <c r="AK232" s="2">
        <v>2.2999999999999998</v>
      </c>
      <c r="AL232" s="2">
        <v>2</v>
      </c>
      <c r="AM232" s="2">
        <v>2.2000000000000002</v>
      </c>
      <c r="AO232" t="s">
        <v>2298</v>
      </c>
      <c r="AP232" t="s">
        <v>2169</v>
      </c>
      <c r="AQ232" t="s">
        <v>2170</v>
      </c>
      <c r="AR232" t="s">
        <v>2170</v>
      </c>
      <c r="AS232" t="s">
        <v>435</v>
      </c>
      <c r="AT232" t="s">
        <v>435</v>
      </c>
      <c r="AU232" t="s">
        <v>435</v>
      </c>
      <c r="AV232" t="s">
        <v>435</v>
      </c>
      <c r="AW232" t="s">
        <v>435</v>
      </c>
      <c r="AX232" t="s">
        <v>435</v>
      </c>
      <c r="AY232" t="s">
        <v>2063</v>
      </c>
      <c r="AZ232" t="s">
        <v>435</v>
      </c>
      <c r="BA232" t="s">
        <v>2110</v>
      </c>
      <c r="BB232" t="s">
        <v>1628</v>
      </c>
      <c r="BC232" t="s">
        <v>1628</v>
      </c>
      <c r="BE232" s="2" t="s">
        <v>435</v>
      </c>
      <c r="BH232" s="2" t="s">
        <v>435</v>
      </c>
      <c r="BL232" s="2" t="s">
        <v>435</v>
      </c>
      <c r="BM232" t="s">
        <v>435</v>
      </c>
      <c r="BO232" s="2" t="s">
        <v>2403</v>
      </c>
      <c r="BP232" t="s">
        <v>2385</v>
      </c>
      <c r="BQ232" t="s">
        <v>2386</v>
      </c>
    </row>
    <row r="233" spans="1:69" customFormat="1" ht="13" x14ac:dyDescent="0.3">
      <c r="A233" s="2" t="s">
        <v>1668</v>
      </c>
      <c r="B233" s="2" t="s">
        <v>2355</v>
      </c>
      <c r="C233" s="2">
        <v>3</v>
      </c>
      <c r="D233" s="2" t="s">
        <v>2264</v>
      </c>
      <c r="E233" s="2" t="s">
        <v>1366</v>
      </c>
      <c r="F233" s="2" t="s">
        <v>1365</v>
      </c>
      <c r="G233" s="2" t="s">
        <v>1356</v>
      </c>
      <c r="H233" s="2" t="s">
        <v>1355</v>
      </c>
      <c r="I233" s="2"/>
      <c r="J233" s="2"/>
      <c r="K233" s="2" t="s">
        <v>1034</v>
      </c>
      <c r="L233" s="2" t="s">
        <v>2405</v>
      </c>
      <c r="M233" s="2" t="s">
        <v>435</v>
      </c>
      <c r="N233" s="2">
        <v>3</v>
      </c>
      <c r="O233" s="2" t="s">
        <v>2181</v>
      </c>
      <c r="P233" s="1" t="s">
        <v>435</v>
      </c>
      <c r="Q233" s="2" t="s">
        <v>435</v>
      </c>
      <c r="R233" s="2" t="s">
        <v>1655</v>
      </c>
      <c r="S233" s="69">
        <v>2</v>
      </c>
      <c r="T233" s="2" t="s">
        <v>435</v>
      </c>
      <c r="U233" s="2" t="s">
        <v>435</v>
      </c>
      <c r="V233" s="2" t="s">
        <v>435</v>
      </c>
      <c r="W233" s="2" t="s">
        <v>2023</v>
      </c>
      <c r="X233" s="2"/>
      <c r="Y233" s="2" t="s">
        <v>1040</v>
      </c>
      <c r="Z233" s="2" t="s">
        <v>1040</v>
      </c>
      <c r="AA233" s="2" t="s">
        <v>435</v>
      </c>
      <c r="AB233" s="2" t="s">
        <v>435</v>
      </c>
      <c r="AC233" s="2" t="s">
        <v>435</v>
      </c>
      <c r="AD233" t="s">
        <v>435</v>
      </c>
      <c r="AE233" s="2" t="s">
        <v>435</v>
      </c>
      <c r="AF233" t="s">
        <v>435</v>
      </c>
      <c r="AJ233" s="2">
        <v>2.2999999999999998</v>
      </c>
      <c r="AK233" s="2">
        <v>2.2999999999999998</v>
      </c>
      <c r="AL233" s="2">
        <v>2</v>
      </c>
      <c r="AM233" s="2">
        <v>2.2000000000000002</v>
      </c>
      <c r="AO233" t="s">
        <v>2298</v>
      </c>
      <c r="AP233" t="s">
        <v>2169</v>
      </c>
      <c r="AQ233" t="s">
        <v>2230</v>
      </c>
      <c r="AR233" t="s">
        <v>2170</v>
      </c>
      <c r="AS233" t="s">
        <v>435</v>
      </c>
      <c r="AT233" t="s">
        <v>435</v>
      </c>
      <c r="AU233" t="s">
        <v>435</v>
      </c>
      <c r="AV233" t="s">
        <v>435</v>
      </c>
      <c r="AW233" t="s">
        <v>435</v>
      </c>
      <c r="AX233" t="s">
        <v>435</v>
      </c>
      <c r="AY233" t="s">
        <v>2063</v>
      </c>
      <c r="AZ233" t="s">
        <v>435</v>
      </c>
      <c r="BA233" t="s">
        <v>2110</v>
      </c>
      <c r="BB233" t="s">
        <v>1628</v>
      </c>
      <c r="BC233" t="s">
        <v>1628</v>
      </c>
      <c r="BE233" s="2" t="s">
        <v>435</v>
      </c>
      <c r="BH233" s="2" t="s">
        <v>435</v>
      </c>
      <c r="BL233" s="2" t="s">
        <v>435</v>
      </c>
      <c r="BM233" t="s">
        <v>435</v>
      </c>
      <c r="BO233" s="2" t="s">
        <v>2403</v>
      </c>
      <c r="BP233" t="s">
        <v>2385</v>
      </c>
      <c r="BQ233" t="s">
        <v>2386</v>
      </c>
    </row>
    <row r="234" spans="1:69" customFormat="1" ht="13" x14ac:dyDescent="0.3">
      <c r="A234" s="2" t="s">
        <v>1667</v>
      </c>
      <c r="B234" s="2" t="s">
        <v>2355</v>
      </c>
      <c r="C234" s="2">
        <v>3</v>
      </c>
      <c r="D234" s="2" t="s">
        <v>2299</v>
      </c>
      <c r="E234" s="2" t="s">
        <v>1366</v>
      </c>
      <c r="F234" s="2" t="s">
        <v>1365</v>
      </c>
      <c r="G234" s="2" t="s">
        <v>1356</v>
      </c>
      <c r="H234" s="2" t="s">
        <v>1355</v>
      </c>
      <c r="I234" s="2"/>
      <c r="J234" s="2"/>
      <c r="K234" s="2" t="s">
        <v>1034</v>
      </c>
      <c r="L234" s="2" t="s">
        <v>2405</v>
      </c>
      <c r="M234" s="2" t="s">
        <v>435</v>
      </c>
      <c r="N234" s="2">
        <v>3</v>
      </c>
      <c r="O234" s="2" t="s">
        <v>2181</v>
      </c>
      <c r="P234" s="1" t="s">
        <v>435</v>
      </c>
      <c r="Q234" s="2" t="s">
        <v>435</v>
      </c>
      <c r="R234" s="2" t="s">
        <v>1651</v>
      </c>
      <c r="S234" s="69">
        <v>2</v>
      </c>
      <c r="T234" s="2" t="s">
        <v>435</v>
      </c>
      <c r="U234" s="2" t="s">
        <v>435</v>
      </c>
      <c r="V234" s="2" t="s">
        <v>435</v>
      </c>
      <c r="W234" s="2" t="s">
        <v>2023</v>
      </c>
      <c r="X234" s="2"/>
      <c r="Y234" s="2" t="s">
        <v>1040</v>
      </c>
      <c r="Z234" s="2" t="s">
        <v>1040</v>
      </c>
      <c r="AA234" s="2" t="s">
        <v>435</v>
      </c>
      <c r="AB234" s="2" t="s">
        <v>435</v>
      </c>
      <c r="AC234" s="2" t="s">
        <v>435</v>
      </c>
      <c r="AD234" t="s">
        <v>435</v>
      </c>
      <c r="AE234" s="2" t="s">
        <v>435</v>
      </c>
      <c r="AF234" t="s">
        <v>435</v>
      </c>
      <c r="AJ234" s="2">
        <v>2.2999999999999998</v>
      </c>
      <c r="AK234" s="2">
        <v>2.2999999999999998</v>
      </c>
      <c r="AL234" s="2">
        <v>2</v>
      </c>
      <c r="AM234" s="2">
        <v>2.2000000000000002</v>
      </c>
      <c r="AO234" t="s">
        <v>1629</v>
      </c>
      <c r="AP234" t="s">
        <v>2169</v>
      </c>
      <c r="AQ234" t="s">
        <v>2230</v>
      </c>
      <c r="AR234" t="s">
        <v>2170</v>
      </c>
      <c r="AS234" t="s">
        <v>435</v>
      </c>
      <c r="AT234" t="s">
        <v>435</v>
      </c>
      <c r="AU234" t="s">
        <v>435</v>
      </c>
      <c r="AV234" t="s">
        <v>435</v>
      </c>
      <c r="AW234" t="s">
        <v>435</v>
      </c>
      <c r="AX234" t="s">
        <v>435</v>
      </c>
      <c r="AY234" t="s">
        <v>2063</v>
      </c>
      <c r="AZ234" t="s">
        <v>435</v>
      </c>
      <c r="BA234" t="s">
        <v>2110</v>
      </c>
      <c r="BB234" t="s">
        <v>1628</v>
      </c>
      <c r="BC234" t="s">
        <v>1628</v>
      </c>
      <c r="BE234" s="2" t="s">
        <v>435</v>
      </c>
      <c r="BH234" s="2" t="s">
        <v>435</v>
      </c>
      <c r="BL234" s="2" t="s">
        <v>435</v>
      </c>
      <c r="BM234" t="s">
        <v>435</v>
      </c>
      <c r="BO234" s="2" t="s">
        <v>2403</v>
      </c>
      <c r="BP234" t="s">
        <v>2385</v>
      </c>
      <c r="BQ234" t="s">
        <v>2386</v>
      </c>
    </row>
    <row r="235" spans="1:69" customFormat="1" ht="13" x14ac:dyDescent="0.3">
      <c r="A235" s="2" t="s">
        <v>1666</v>
      </c>
      <c r="B235" s="2" t="s">
        <v>2355</v>
      </c>
      <c r="C235" s="2">
        <v>3</v>
      </c>
      <c r="D235" s="2" t="s">
        <v>2248</v>
      </c>
      <c r="E235" s="2" t="s">
        <v>1366</v>
      </c>
      <c r="F235" s="2" t="s">
        <v>1365</v>
      </c>
      <c r="G235" s="2" t="s">
        <v>1354</v>
      </c>
      <c r="H235" s="2" t="s">
        <v>1353</v>
      </c>
      <c r="I235" s="2"/>
      <c r="J235" s="2"/>
      <c r="K235" s="2" t="s">
        <v>1034</v>
      </c>
      <c r="L235" s="2" t="s">
        <v>2405</v>
      </c>
      <c r="M235" s="2" t="s">
        <v>435</v>
      </c>
      <c r="N235" s="2">
        <v>3</v>
      </c>
      <c r="O235" s="2" t="s">
        <v>2181</v>
      </c>
      <c r="P235" s="1" t="s">
        <v>435</v>
      </c>
      <c r="Q235" s="2" t="s">
        <v>435</v>
      </c>
      <c r="R235" s="2" t="s">
        <v>1655</v>
      </c>
      <c r="S235" s="69">
        <v>2</v>
      </c>
      <c r="T235" s="2" t="s">
        <v>435</v>
      </c>
      <c r="U235" s="2" t="s">
        <v>435</v>
      </c>
      <c r="V235" s="2" t="s">
        <v>435</v>
      </c>
      <c r="W235" s="2" t="s">
        <v>2023</v>
      </c>
      <c r="X235" s="2"/>
      <c r="Y235" s="2" t="s">
        <v>1040</v>
      </c>
      <c r="Z235" s="2" t="s">
        <v>1040</v>
      </c>
      <c r="AA235" s="2" t="s">
        <v>435</v>
      </c>
      <c r="AB235" s="2" t="s">
        <v>435</v>
      </c>
      <c r="AC235" s="2" t="s">
        <v>435</v>
      </c>
      <c r="AD235" t="s">
        <v>435</v>
      </c>
      <c r="AE235" s="2" t="s">
        <v>435</v>
      </c>
      <c r="AF235" t="s">
        <v>435</v>
      </c>
      <c r="AJ235" s="2">
        <v>2.2999999999999998</v>
      </c>
      <c r="AK235" s="2">
        <v>2.2999999999999998</v>
      </c>
      <c r="AL235" s="2">
        <v>2</v>
      </c>
      <c r="AM235" s="2">
        <v>2.2000000000000002</v>
      </c>
      <c r="AO235" t="s">
        <v>1629</v>
      </c>
      <c r="AP235" t="s">
        <v>2169</v>
      </c>
      <c r="AQ235" t="s">
        <v>2230</v>
      </c>
      <c r="AR235" t="s">
        <v>2170</v>
      </c>
      <c r="AS235" t="s">
        <v>435</v>
      </c>
      <c r="AT235" t="s">
        <v>435</v>
      </c>
      <c r="AU235" t="s">
        <v>435</v>
      </c>
      <c r="AV235" t="s">
        <v>435</v>
      </c>
      <c r="AW235" t="s">
        <v>435</v>
      </c>
      <c r="AX235" t="s">
        <v>435</v>
      </c>
      <c r="AY235" t="s">
        <v>2063</v>
      </c>
      <c r="AZ235" t="s">
        <v>435</v>
      </c>
      <c r="BA235" t="s">
        <v>2110</v>
      </c>
      <c r="BB235" t="s">
        <v>1628</v>
      </c>
      <c r="BC235" t="s">
        <v>1628</v>
      </c>
      <c r="BE235" s="2" t="s">
        <v>435</v>
      </c>
      <c r="BH235" s="2" t="s">
        <v>435</v>
      </c>
      <c r="BL235" s="2" t="s">
        <v>435</v>
      </c>
      <c r="BM235" t="s">
        <v>435</v>
      </c>
      <c r="BO235" s="2" t="s">
        <v>2403</v>
      </c>
      <c r="BP235" t="s">
        <v>2385</v>
      </c>
      <c r="BQ235" t="s">
        <v>2386</v>
      </c>
    </row>
    <row r="236" spans="1:69" customFormat="1" ht="12.5" x14ac:dyDescent="0.25">
      <c r="A236" s="2" t="s">
        <v>1665</v>
      </c>
      <c r="B236" s="2" t="s">
        <v>2355</v>
      </c>
      <c r="C236" s="2">
        <v>3</v>
      </c>
      <c r="D236" s="2" t="s">
        <v>2300</v>
      </c>
      <c r="E236" s="2" t="s">
        <v>1366</v>
      </c>
      <c r="F236" s="2" t="s">
        <v>1365</v>
      </c>
      <c r="G236" s="2" t="s">
        <v>1352</v>
      </c>
      <c r="H236" s="2" t="s">
        <v>1351</v>
      </c>
      <c r="I236" s="2"/>
      <c r="J236" s="2"/>
      <c r="K236" s="2" t="s">
        <v>1034</v>
      </c>
      <c r="L236" s="2" t="s">
        <v>2405</v>
      </c>
      <c r="M236" s="2" t="s">
        <v>435</v>
      </c>
      <c r="N236" s="2">
        <v>3</v>
      </c>
      <c r="O236" s="2" t="s">
        <v>2181</v>
      </c>
      <c r="P236" s="2" t="s">
        <v>435</v>
      </c>
      <c r="Q236" s="2" t="s">
        <v>435</v>
      </c>
      <c r="R236" s="2" t="s">
        <v>1651</v>
      </c>
      <c r="S236" s="69">
        <v>2</v>
      </c>
      <c r="T236" s="2" t="s">
        <v>435</v>
      </c>
      <c r="U236" s="2" t="s">
        <v>435</v>
      </c>
      <c r="V236" s="2" t="s">
        <v>435</v>
      </c>
      <c r="W236" s="2" t="s">
        <v>2023</v>
      </c>
      <c r="X236" s="2"/>
      <c r="Y236" s="2" t="s">
        <v>1040</v>
      </c>
      <c r="Z236" s="2" t="s">
        <v>1040</v>
      </c>
      <c r="AA236" s="2" t="s">
        <v>435</v>
      </c>
      <c r="AB236" s="2" t="s">
        <v>435</v>
      </c>
      <c r="AC236" s="2" t="s">
        <v>435</v>
      </c>
      <c r="AD236" t="s">
        <v>435</v>
      </c>
      <c r="AE236" s="2" t="s">
        <v>435</v>
      </c>
      <c r="AF236" t="s">
        <v>435</v>
      </c>
      <c r="AJ236" s="2">
        <v>2.2999999999999998</v>
      </c>
      <c r="AK236" s="2">
        <v>2.2999999999999998</v>
      </c>
      <c r="AL236" s="2">
        <v>2</v>
      </c>
      <c r="AM236" s="2">
        <v>2.2000000000000002</v>
      </c>
      <c r="AO236" t="s">
        <v>1629</v>
      </c>
      <c r="AP236" t="s">
        <v>2169</v>
      </c>
      <c r="AQ236" t="s">
        <v>2230</v>
      </c>
      <c r="AR236" t="s">
        <v>2170</v>
      </c>
      <c r="AS236" t="s">
        <v>435</v>
      </c>
      <c r="AT236" t="s">
        <v>435</v>
      </c>
      <c r="AU236" t="s">
        <v>435</v>
      </c>
      <c r="AV236" t="s">
        <v>435</v>
      </c>
      <c r="AW236" t="s">
        <v>435</v>
      </c>
      <c r="AX236" t="s">
        <v>435</v>
      </c>
      <c r="AY236" t="s">
        <v>2063</v>
      </c>
      <c r="AZ236" t="s">
        <v>435</v>
      </c>
      <c r="BA236" t="s">
        <v>2110</v>
      </c>
      <c r="BB236" t="s">
        <v>1628</v>
      </c>
      <c r="BC236" t="s">
        <v>1628</v>
      </c>
      <c r="BE236" s="2" t="s">
        <v>435</v>
      </c>
      <c r="BH236" s="2" t="s">
        <v>435</v>
      </c>
      <c r="BL236" s="2" t="s">
        <v>435</v>
      </c>
      <c r="BM236" t="s">
        <v>435</v>
      </c>
      <c r="BO236" s="2" t="s">
        <v>2403</v>
      </c>
      <c r="BP236" t="s">
        <v>2385</v>
      </c>
      <c r="BQ236" t="s">
        <v>2386</v>
      </c>
    </row>
    <row r="237" spans="1:69" customFormat="1" ht="12.5" x14ac:dyDescent="0.25">
      <c r="A237" s="2"/>
      <c r="B237" s="2"/>
      <c r="C237" s="2"/>
      <c r="D237" s="2"/>
      <c r="E237" s="2"/>
      <c r="F237" s="2"/>
      <c r="G237" s="2"/>
      <c r="H237" s="2"/>
      <c r="I237" s="2"/>
      <c r="J237" s="2"/>
      <c r="K237" s="2"/>
      <c r="L237" s="2"/>
      <c r="M237" s="2"/>
      <c r="N237" s="2"/>
      <c r="O237" s="2"/>
      <c r="P237" s="2"/>
      <c r="Q237" s="2"/>
      <c r="R237" s="2"/>
      <c r="S237" s="69"/>
      <c r="T237" s="2"/>
      <c r="U237" s="2"/>
      <c r="V237" s="2"/>
      <c r="W237" s="2"/>
      <c r="X237" s="2"/>
      <c r="Y237" s="2"/>
      <c r="Z237" s="2"/>
      <c r="AA237" s="2"/>
      <c r="AB237" s="2"/>
      <c r="AC237" s="2"/>
      <c r="AE237" s="2"/>
      <c r="AJ237" s="2"/>
      <c r="AK237" s="2"/>
      <c r="AL237" s="2"/>
      <c r="AM237" s="2"/>
      <c r="BE237" s="2"/>
      <c r="BH237" s="2"/>
      <c r="BL237" s="2"/>
      <c r="BO237" s="2"/>
    </row>
    <row r="238" spans="1:69" customFormat="1" ht="12.5" x14ac:dyDescent="0.25">
      <c r="A238" s="2"/>
      <c r="B238" s="2"/>
      <c r="C238" s="2"/>
      <c r="D238" s="2"/>
      <c r="E238" s="2"/>
      <c r="F238" s="2"/>
      <c r="G238" s="2"/>
      <c r="H238" s="2"/>
      <c r="I238" s="2"/>
      <c r="J238" s="2"/>
      <c r="K238" s="2"/>
      <c r="L238" s="2"/>
      <c r="M238" s="2"/>
      <c r="N238" s="2"/>
      <c r="O238" s="2"/>
      <c r="P238" s="2"/>
      <c r="Q238" s="2"/>
      <c r="R238" s="2"/>
      <c r="S238" s="69"/>
      <c r="T238" s="2"/>
      <c r="U238" s="2"/>
      <c r="V238" s="2"/>
      <c r="W238" s="2"/>
      <c r="X238" s="2"/>
      <c r="Y238" s="2"/>
      <c r="Z238" s="2"/>
      <c r="AA238" s="2"/>
      <c r="AB238" s="2"/>
      <c r="AC238" s="2"/>
      <c r="AE238" s="2"/>
      <c r="AJ238" s="2"/>
      <c r="AK238" s="2"/>
      <c r="AL238" s="2"/>
      <c r="AM238" s="2"/>
      <c r="BE238" s="2"/>
      <c r="BH238" s="2"/>
      <c r="BL238" s="2"/>
      <c r="BO238" s="2"/>
    </row>
    <row r="239" spans="1:69" customFormat="1" ht="12.5" x14ac:dyDescent="0.25">
      <c r="A239" s="2"/>
      <c r="B239" s="2"/>
      <c r="C239" s="2"/>
      <c r="D239" s="2"/>
      <c r="E239" s="2"/>
      <c r="F239" s="2"/>
      <c r="G239" s="2"/>
      <c r="H239" s="2"/>
      <c r="I239" s="2"/>
      <c r="J239" s="2"/>
      <c r="K239" s="2"/>
      <c r="L239" s="2"/>
      <c r="M239" s="2"/>
      <c r="N239" s="2"/>
      <c r="O239" s="2"/>
      <c r="P239" s="2"/>
      <c r="Q239" s="2"/>
      <c r="R239" s="2"/>
      <c r="S239" s="69"/>
      <c r="T239" s="2"/>
      <c r="U239" s="2"/>
      <c r="V239" s="2"/>
      <c r="W239" s="2"/>
      <c r="X239" s="2"/>
      <c r="Y239" s="2"/>
      <c r="Z239" s="2"/>
      <c r="AA239" s="2"/>
      <c r="AB239" s="2"/>
      <c r="AC239" s="2"/>
      <c r="AE239" s="2"/>
      <c r="AJ239" s="2"/>
      <c r="AK239" s="2"/>
      <c r="AL239" s="2"/>
      <c r="AM239" s="2"/>
      <c r="BE239" s="2"/>
      <c r="BH239" s="2"/>
      <c r="BL239" s="2"/>
      <c r="BO239" s="2"/>
    </row>
    <row r="240" spans="1:69" customFormat="1" ht="12.5" x14ac:dyDescent="0.25">
      <c r="A240" s="2"/>
      <c r="B240" s="2"/>
      <c r="C240" s="2"/>
      <c r="D240" s="2"/>
      <c r="E240" s="2"/>
      <c r="F240" s="2"/>
      <c r="G240" s="2"/>
      <c r="H240" s="2"/>
      <c r="I240" s="2"/>
      <c r="J240" s="2"/>
      <c r="K240" s="2"/>
      <c r="L240" s="2"/>
      <c r="M240" s="2"/>
      <c r="N240" s="2"/>
      <c r="O240" s="2"/>
      <c r="P240" s="2"/>
      <c r="Q240" s="2"/>
      <c r="R240" s="2"/>
      <c r="S240" s="69"/>
      <c r="T240" s="2"/>
      <c r="U240" s="2"/>
      <c r="V240" s="2"/>
      <c r="W240" s="2"/>
      <c r="X240" s="2"/>
      <c r="Y240" s="2"/>
      <c r="Z240" s="2"/>
      <c r="AA240" s="2"/>
      <c r="AB240" s="2"/>
      <c r="AC240" s="2"/>
      <c r="AE240" s="2"/>
      <c r="AJ240" s="2"/>
      <c r="AK240" s="2"/>
      <c r="AL240" s="2"/>
      <c r="AM240" s="2"/>
      <c r="BE240" s="2"/>
      <c r="BH240" s="2"/>
      <c r="BL240" s="2"/>
      <c r="BO240" s="2"/>
    </row>
    <row r="241" spans="1:69" customFormat="1" ht="12.5" x14ac:dyDescent="0.25">
      <c r="A241" s="2"/>
      <c r="B241" s="2"/>
      <c r="C241" s="2"/>
      <c r="D241" s="2"/>
      <c r="E241" s="2"/>
      <c r="F241" s="2"/>
      <c r="G241" s="2"/>
      <c r="H241" s="2"/>
      <c r="I241" s="2"/>
      <c r="J241" s="2"/>
      <c r="K241" s="2"/>
      <c r="L241" s="2"/>
      <c r="M241" s="2"/>
      <c r="N241" s="2"/>
      <c r="O241" s="2"/>
      <c r="P241" s="2"/>
      <c r="Q241" s="2"/>
      <c r="R241" s="2"/>
      <c r="S241" s="69"/>
      <c r="T241" s="2"/>
      <c r="U241" s="2"/>
      <c r="V241" s="2"/>
      <c r="W241" s="2"/>
      <c r="X241" s="2"/>
      <c r="Y241" s="2"/>
      <c r="Z241" s="2"/>
      <c r="AA241" s="2"/>
      <c r="AB241" s="2"/>
      <c r="AC241" s="2"/>
      <c r="AE241" s="2"/>
      <c r="AJ241" s="2"/>
      <c r="AK241" s="2"/>
      <c r="AL241" s="2"/>
      <c r="AM241" s="2"/>
      <c r="BE241" s="2"/>
      <c r="BH241" s="2"/>
      <c r="BL241" s="2"/>
      <c r="BO241" s="2"/>
    </row>
    <row r="242" spans="1:69" customFormat="1" ht="12.5" x14ac:dyDescent="0.25">
      <c r="A242" s="2"/>
      <c r="B242" s="2"/>
      <c r="C242" s="2"/>
      <c r="D242" s="2"/>
      <c r="E242" s="2"/>
      <c r="F242" s="2"/>
      <c r="G242" s="2"/>
      <c r="H242" s="2"/>
      <c r="I242" s="2"/>
      <c r="J242" s="2"/>
      <c r="K242" s="2"/>
      <c r="L242" s="2"/>
      <c r="M242" s="2"/>
      <c r="N242" s="2"/>
      <c r="O242" s="2"/>
      <c r="P242" s="2"/>
      <c r="Q242" s="2"/>
      <c r="R242" s="2"/>
      <c r="S242" s="69"/>
      <c r="T242" s="2"/>
      <c r="U242" s="2"/>
      <c r="V242" s="2"/>
      <c r="W242" s="2"/>
      <c r="X242" s="2"/>
      <c r="Y242" s="2"/>
      <c r="Z242" s="2"/>
      <c r="AA242" s="2"/>
      <c r="AB242" s="2"/>
      <c r="AC242" s="2"/>
      <c r="AE242" s="2"/>
      <c r="AJ242" s="2"/>
      <c r="AK242" s="2"/>
      <c r="AL242" s="2"/>
      <c r="AM242" s="2"/>
      <c r="BE242" s="2"/>
      <c r="BH242" s="2"/>
      <c r="BL242" s="2"/>
      <c r="BO242" s="2"/>
    </row>
    <row r="243" spans="1:69" customFormat="1" ht="12.5" x14ac:dyDescent="0.25">
      <c r="A243" s="2"/>
      <c r="B243" s="2"/>
      <c r="C243" s="2"/>
      <c r="D243" s="2"/>
      <c r="E243" s="2"/>
      <c r="F243" s="2"/>
      <c r="G243" s="2"/>
      <c r="H243" s="2"/>
      <c r="I243" s="2"/>
      <c r="J243" s="2"/>
      <c r="K243" s="2"/>
      <c r="L243" s="2"/>
      <c r="M243" s="2"/>
      <c r="N243" s="2"/>
      <c r="O243" s="2"/>
      <c r="P243" s="2"/>
      <c r="Q243" s="2"/>
      <c r="R243" s="2"/>
      <c r="S243" s="69"/>
      <c r="T243" s="2"/>
      <c r="U243" s="2"/>
      <c r="V243" s="2"/>
      <c r="W243" s="2"/>
      <c r="X243" s="2"/>
      <c r="Y243" s="2"/>
      <c r="Z243" s="2"/>
      <c r="AA243" s="2"/>
      <c r="AB243" s="2"/>
      <c r="AC243" s="2"/>
      <c r="AE243" s="2"/>
      <c r="AJ243" s="2"/>
      <c r="AK243" s="2"/>
      <c r="AL243" s="2"/>
      <c r="AM243" s="2"/>
      <c r="BE243" s="2"/>
      <c r="BH243" s="2"/>
      <c r="BL243" s="2"/>
      <c r="BO243" s="2"/>
    </row>
    <row r="244" spans="1:69" customFormat="1" ht="12.5" x14ac:dyDescent="0.25">
      <c r="A244" s="2"/>
      <c r="B244" s="2"/>
      <c r="C244" s="2"/>
      <c r="D244" s="2"/>
      <c r="E244" s="2"/>
      <c r="F244" s="2"/>
      <c r="G244" s="2"/>
      <c r="H244" s="2"/>
      <c r="I244" s="2"/>
      <c r="J244" s="2"/>
      <c r="K244" s="2"/>
      <c r="L244" s="2"/>
      <c r="M244" s="2"/>
      <c r="N244" s="2"/>
      <c r="O244" s="2"/>
      <c r="P244" s="2"/>
      <c r="Q244" s="2"/>
      <c r="R244" s="2"/>
      <c r="S244" s="69"/>
      <c r="T244" s="2"/>
      <c r="U244" s="2"/>
      <c r="V244" s="2"/>
      <c r="W244" s="2"/>
      <c r="X244" s="2"/>
      <c r="Y244" s="2"/>
      <c r="Z244" s="2"/>
      <c r="AA244" s="2"/>
      <c r="AB244" s="2"/>
      <c r="AC244" s="2"/>
      <c r="AE244" s="2"/>
      <c r="AJ244" s="2"/>
      <c r="AK244" s="2"/>
      <c r="AL244" s="2"/>
      <c r="AM244" s="2"/>
      <c r="BE244" s="2"/>
      <c r="BH244" s="2"/>
      <c r="BL244" s="2"/>
      <c r="BO244" s="2"/>
    </row>
    <row r="245" spans="1:69" customFormat="1" ht="12.5" x14ac:dyDescent="0.25">
      <c r="A245" s="2"/>
      <c r="B245" s="2"/>
      <c r="C245" s="2"/>
      <c r="D245" s="2"/>
      <c r="E245" s="2"/>
      <c r="F245" s="2"/>
      <c r="G245" s="2"/>
      <c r="H245" s="2"/>
      <c r="I245" s="2"/>
      <c r="J245" s="2"/>
      <c r="K245" s="2"/>
      <c r="L245" s="2"/>
      <c r="M245" s="2"/>
      <c r="N245" s="2"/>
      <c r="O245" s="2"/>
      <c r="P245" s="2"/>
      <c r="Q245" s="2"/>
      <c r="R245" s="2"/>
      <c r="S245" s="69"/>
      <c r="T245" s="2"/>
      <c r="U245" s="2"/>
      <c r="V245" s="2"/>
      <c r="W245" s="2"/>
      <c r="X245" s="2"/>
      <c r="Y245" s="2"/>
      <c r="Z245" s="2"/>
      <c r="AA245" s="2"/>
      <c r="AB245" s="2"/>
      <c r="AC245" s="2"/>
      <c r="AE245" s="2"/>
      <c r="AJ245" s="2"/>
      <c r="AK245" s="2"/>
      <c r="AL245" s="2"/>
      <c r="AM245" s="2"/>
      <c r="BE245" s="2"/>
      <c r="BH245" s="2"/>
      <c r="BL245" s="2"/>
      <c r="BO245" s="2"/>
    </row>
    <row r="246" spans="1:69" customFormat="1" ht="12.5" x14ac:dyDescent="0.25">
      <c r="A246" s="2" t="s">
        <v>2043</v>
      </c>
      <c r="B246" s="2" t="s">
        <v>2326</v>
      </c>
      <c r="C246" s="2">
        <v>4</v>
      </c>
      <c r="D246" s="2" t="s">
        <v>2301</v>
      </c>
      <c r="E246" s="2"/>
      <c r="F246" s="2"/>
      <c r="G246" s="2" t="s">
        <v>1350</v>
      </c>
      <c r="H246" s="2" t="s">
        <v>1349</v>
      </c>
      <c r="I246" s="2"/>
      <c r="J246" s="2"/>
      <c r="K246" s="2" t="s">
        <v>1034</v>
      </c>
      <c r="L246" s="2" t="s">
        <v>435</v>
      </c>
      <c r="M246" s="2">
        <v>1.8</v>
      </c>
      <c r="N246" s="2" t="s">
        <v>435</v>
      </c>
      <c r="O246" s="2" t="s">
        <v>435</v>
      </c>
      <c r="P246" s="2" t="s">
        <v>1631</v>
      </c>
      <c r="Q246" s="2" t="s">
        <v>435</v>
      </c>
      <c r="R246" s="2" t="s">
        <v>1655</v>
      </c>
      <c r="S246" s="69">
        <v>2</v>
      </c>
      <c r="T246" s="2" t="s">
        <v>1040</v>
      </c>
      <c r="U246" s="2" t="s">
        <v>2027</v>
      </c>
      <c r="V246" s="2" t="s">
        <v>435</v>
      </c>
      <c r="W246" s="2" t="s">
        <v>2023</v>
      </c>
      <c r="X246" s="2"/>
      <c r="Y246" s="2" t="s">
        <v>1040</v>
      </c>
      <c r="Z246" s="2" t="s">
        <v>435</v>
      </c>
      <c r="AA246" s="2" t="s">
        <v>1040</v>
      </c>
      <c r="AB246" s="2" t="s">
        <v>435</v>
      </c>
      <c r="AC246" s="2" t="s">
        <v>1661</v>
      </c>
      <c r="AD246" t="s">
        <v>435</v>
      </c>
      <c r="AE246" s="2" t="s">
        <v>435</v>
      </c>
      <c r="AF246" t="s">
        <v>435</v>
      </c>
      <c r="AG246">
        <v>0</v>
      </c>
      <c r="AJ246" s="2">
        <v>2.0099999999999998</v>
      </c>
      <c r="AK246" s="2">
        <v>2.2599999999999998</v>
      </c>
      <c r="AL246" s="2">
        <v>1.7</v>
      </c>
      <c r="AM246" s="2">
        <v>2.2000000000000002</v>
      </c>
      <c r="AO246" t="s">
        <v>1629</v>
      </c>
      <c r="AP246" t="s">
        <v>2056</v>
      </c>
      <c r="AQ246" t="s">
        <v>1650</v>
      </c>
      <c r="AR246" t="s">
        <v>1650</v>
      </c>
      <c r="AS246" t="s">
        <v>435</v>
      </c>
      <c r="AT246" t="s">
        <v>1040</v>
      </c>
      <c r="AU246" t="s">
        <v>1040</v>
      </c>
      <c r="AV246" t="s">
        <v>435</v>
      </c>
      <c r="AW246" t="s">
        <v>435</v>
      </c>
      <c r="AX246" t="s">
        <v>435</v>
      </c>
      <c r="AY246" t="s">
        <v>2012</v>
      </c>
      <c r="AZ246" t="s">
        <v>435</v>
      </c>
      <c r="BA246" t="s">
        <v>2116</v>
      </c>
      <c r="BB246" t="s">
        <v>1630</v>
      </c>
      <c r="BC246" s="133" t="s">
        <v>1628</v>
      </c>
      <c r="BD246" t="s">
        <v>1926</v>
      </c>
      <c r="BE246" s="2" t="s">
        <v>435</v>
      </c>
      <c r="BH246" s="2" t="s">
        <v>2049</v>
      </c>
      <c r="BK246" t="s">
        <v>1780</v>
      </c>
      <c r="BL246" s="2" t="s">
        <v>435</v>
      </c>
      <c r="BM246" t="s">
        <v>435</v>
      </c>
      <c r="BO246" s="2"/>
      <c r="BP246" t="s">
        <v>2302</v>
      </c>
      <c r="BQ246" t="s">
        <v>2303</v>
      </c>
    </row>
    <row r="247" spans="1:69" customFormat="1" ht="13" x14ac:dyDescent="0.3">
      <c r="A247" s="2" t="s">
        <v>2044</v>
      </c>
      <c r="B247" s="2" t="s">
        <v>2326</v>
      </c>
      <c r="C247" s="2">
        <v>4</v>
      </c>
      <c r="D247" s="2" t="s">
        <v>2304</v>
      </c>
      <c r="E247" s="2"/>
      <c r="F247" s="2"/>
      <c r="G247" s="2" t="s">
        <v>1348</v>
      </c>
      <c r="H247" s="2" t="s">
        <v>1347</v>
      </c>
      <c r="I247" s="2"/>
      <c r="J247" s="2"/>
      <c r="K247" s="2" t="s">
        <v>1034</v>
      </c>
      <c r="L247" s="2" t="s">
        <v>435</v>
      </c>
      <c r="M247" s="2">
        <v>1.8</v>
      </c>
      <c r="N247" s="2"/>
      <c r="O247" s="2"/>
      <c r="P247" s="2" t="s">
        <v>1631</v>
      </c>
      <c r="Q247" s="2"/>
      <c r="R247" s="2" t="s">
        <v>1037</v>
      </c>
      <c r="S247" s="69">
        <v>1</v>
      </c>
      <c r="T247" s="2" t="s">
        <v>1040</v>
      </c>
      <c r="U247" s="2" t="s">
        <v>2027</v>
      </c>
      <c r="V247" s="2" t="s">
        <v>1040</v>
      </c>
      <c r="W247" s="2" t="s">
        <v>2023</v>
      </c>
      <c r="X247" s="2"/>
      <c r="Y247" s="2" t="s">
        <v>1040</v>
      </c>
      <c r="Z247" s="2" t="s">
        <v>435</v>
      </c>
      <c r="AA247" s="2" t="s">
        <v>1040</v>
      </c>
      <c r="AB247" s="2" t="s">
        <v>435</v>
      </c>
      <c r="AC247" s="2" t="s">
        <v>1661</v>
      </c>
      <c r="AD247" s="472" t="s">
        <v>435</v>
      </c>
      <c r="AE247" s="2" t="s">
        <v>435</v>
      </c>
      <c r="AF247" t="s">
        <v>435</v>
      </c>
      <c r="AJ247" s="480" t="s">
        <v>435</v>
      </c>
      <c r="AK247" s="480" t="s">
        <v>435</v>
      </c>
      <c r="AL247" s="133">
        <v>1.04</v>
      </c>
      <c r="AM247" s="133">
        <v>2.1800000000000002</v>
      </c>
      <c r="AO247" t="s">
        <v>2103</v>
      </c>
      <c r="AP247" t="s">
        <v>2056</v>
      </c>
      <c r="AQ247" t="s">
        <v>1650</v>
      </c>
      <c r="AR247" t="s">
        <v>1650</v>
      </c>
      <c r="AT247" t="s">
        <v>1040</v>
      </c>
      <c r="AU247" t="s">
        <v>1040</v>
      </c>
      <c r="AV247" t="s">
        <v>435</v>
      </c>
      <c r="AW247" t="s">
        <v>435</v>
      </c>
      <c r="AX247" t="s">
        <v>435</v>
      </c>
      <c r="AY247" t="s">
        <v>2012</v>
      </c>
      <c r="BA247" t="s">
        <v>2116</v>
      </c>
      <c r="BE247" s="2"/>
      <c r="BH247" s="2" t="s">
        <v>2049</v>
      </c>
      <c r="BK247" t="s">
        <v>1780</v>
      </c>
      <c r="BL247" s="2" t="s">
        <v>435</v>
      </c>
      <c r="BM247" t="s">
        <v>435</v>
      </c>
      <c r="BO247" s="2"/>
      <c r="BP247" t="s">
        <v>2117</v>
      </c>
      <c r="BQ247" t="s">
        <v>2349</v>
      </c>
    </row>
    <row r="248" spans="1:69" customFormat="1" ht="12.5" x14ac:dyDescent="0.25">
      <c r="A248" s="2" t="s">
        <v>2045</v>
      </c>
      <c r="B248" s="2" t="s">
        <v>2326</v>
      </c>
      <c r="C248" s="2">
        <v>4</v>
      </c>
      <c r="D248" s="2" t="s">
        <v>2305</v>
      </c>
      <c r="E248" s="2"/>
      <c r="F248" s="2"/>
      <c r="G248" s="2" t="s">
        <v>1346</v>
      </c>
      <c r="H248" s="2" t="s">
        <v>1345</v>
      </c>
      <c r="I248" s="2"/>
      <c r="J248" s="2"/>
      <c r="K248" s="2" t="s">
        <v>1034</v>
      </c>
      <c r="L248" s="2" t="s">
        <v>435</v>
      </c>
      <c r="M248" s="2">
        <v>1.8</v>
      </c>
      <c r="N248" s="2" t="s">
        <v>435</v>
      </c>
      <c r="O248" s="2" t="s">
        <v>435</v>
      </c>
      <c r="P248" s="2" t="s">
        <v>1631</v>
      </c>
      <c r="Q248" s="2" t="s">
        <v>435</v>
      </c>
      <c r="R248" s="2" t="s">
        <v>1651</v>
      </c>
      <c r="S248" s="69">
        <v>2</v>
      </c>
      <c r="T248" s="2" t="s">
        <v>1040</v>
      </c>
      <c r="U248" s="2" t="s">
        <v>2027</v>
      </c>
      <c r="V248" s="2" t="s">
        <v>1040</v>
      </c>
      <c r="W248" s="2" t="s">
        <v>2023</v>
      </c>
      <c r="X248" s="2"/>
      <c r="Y248" s="2" t="s">
        <v>1040</v>
      </c>
      <c r="Z248" s="2" t="s">
        <v>435</v>
      </c>
      <c r="AA248" s="2" t="s">
        <v>1040</v>
      </c>
      <c r="AB248" s="2" t="s">
        <v>435</v>
      </c>
      <c r="AC248" s="2" t="s">
        <v>1661</v>
      </c>
      <c r="AD248" s="2" t="s">
        <v>2067</v>
      </c>
      <c r="AE248" s="2" t="s">
        <v>435</v>
      </c>
      <c r="AF248" t="s">
        <v>1040</v>
      </c>
      <c r="AJ248" s="2">
        <v>2.0099999999999998</v>
      </c>
      <c r="AK248" s="2">
        <v>2.2599999999999998</v>
      </c>
      <c r="AL248" s="2">
        <v>1.7</v>
      </c>
      <c r="AM248" s="2">
        <v>2.2000000000000002</v>
      </c>
      <c r="AO248" t="s">
        <v>1629</v>
      </c>
      <c r="AP248" t="s">
        <v>2056</v>
      </c>
      <c r="AQ248" t="s">
        <v>1650</v>
      </c>
      <c r="AR248" t="s">
        <v>1650</v>
      </c>
      <c r="AS248" t="s">
        <v>435</v>
      </c>
      <c r="AT248" t="s">
        <v>1040</v>
      </c>
      <c r="AU248" t="s">
        <v>1040</v>
      </c>
      <c r="AV248" t="s">
        <v>435</v>
      </c>
      <c r="AW248" t="s">
        <v>435</v>
      </c>
      <c r="AX248" t="s">
        <v>435</v>
      </c>
      <c r="AY248" t="s">
        <v>2012</v>
      </c>
      <c r="AZ248" t="s">
        <v>435</v>
      </c>
      <c r="BA248" t="s">
        <v>2116</v>
      </c>
      <c r="BB248" t="s">
        <v>1630</v>
      </c>
      <c r="BC248" s="133" t="s">
        <v>1628</v>
      </c>
      <c r="BD248" t="s">
        <v>1926</v>
      </c>
      <c r="BE248" s="2" t="s">
        <v>435</v>
      </c>
      <c r="BH248" s="2" t="s">
        <v>2049</v>
      </c>
      <c r="BK248" t="s">
        <v>1780</v>
      </c>
      <c r="BL248" s="2" t="s">
        <v>435</v>
      </c>
      <c r="BM248" t="s">
        <v>435</v>
      </c>
      <c r="BO248" s="2"/>
      <c r="BP248" t="s">
        <v>2302</v>
      </c>
      <c r="BQ248" t="s">
        <v>2303</v>
      </c>
    </row>
    <row r="249" spans="1:69" customFormat="1" ht="12.5" x14ac:dyDescent="0.25">
      <c r="A249" s="2" t="s">
        <v>1662</v>
      </c>
      <c r="B249" s="2" t="s">
        <v>2326</v>
      </c>
      <c r="C249" s="2">
        <v>4</v>
      </c>
      <c r="D249" s="2" t="s">
        <v>2306</v>
      </c>
      <c r="E249" s="2"/>
      <c r="F249" s="2"/>
      <c r="G249" s="2" t="s">
        <v>1344</v>
      </c>
      <c r="H249" s="2" t="s">
        <v>1343</v>
      </c>
      <c r="I249" s="2"/>
      <c r="J249" s="2"/>
      <c r="K249" s="2" t="s">
        <v>1034</v>
      </c>
      <c r="L249" s="2" t="s">
        <v>435</v>
      </c>
      <c r="M249" s="2">
        <v>2.2000000000000002</v>
      </c>
      <c r="N249" s="2" t="s">
        <v>435</v>
      </c>
      <c r="O249" s="2" t="s">
        <v>435</v>
      </c>
      <c r="P249" s="2" t="s">
        <v>1631</v>
      </c>
      <c r="Q249" s="2" t="s">
        <v>435</v>
      </c>
      <c r="R249" s="2" t="s">
        <v>1036</v>
      </c>
      <c r="S249" s="69">
        <v>1</v>
      </c>
      <c r="T249" s="2" t="s">
        <v>435</v>
      </c>
      <c r="U249" s="2"/>
      <c r="V249" s="2" t="s">
        <v>435</v>
      </c>
      <c r="W249" s="2" t="s">
        <v>2023</v>
      </c>
      <c r="X249" s="2"/>
      <c r="Y249" s="2" t="s">
        <v>1040</v>
      </c>
      <c r="Z249" s="2" t="s">
        <v>1040</v>
      </c>
      <c r="AA249" s="2" t="s">
        <v>1040</v>
      </c>
      <c r="AB249" s="2" t="s">
        <v>435</v>
      </c>
      <c r="AC249" s="2" t="s">
        <v>1661</v>
      </c>
      <c r="AD249" t="s">
        <v>435</v>
      </c>
      <c r="AE249" s="2" t="s">
        <v>435</v>
      </c>
      <c r="AF249" t="s">
        <v>435</v>
      </c>
      <c r="AJ249" s="2">
        <v>1.01</v>
      </c>
      <c r="AK249" s="2">
        <v>2.2599999999999998</v>
      </c>
      <c r="AL249" s="2">
        <v>0.88500000000000001</v>
      </c>
      <c r="AM249" s="2">
        <v>2.21</v>
      </c>
      <c r="AO249" t="s">
        <v>1629</v>
      </c>
      <c r="AP249" t="s">
        <v>2048</v>
      </c>
      <c r="AQ249" t="s">
        <v>1650</v>
      </c>
      <c r="AR249" t="s">
        <v>1650</v>
      </c>
      <c r="AS249" t="s">
        <v>435</v>
      </c>
      <c r="AT249" t="s">
        <v>435</v>
      </c>
      <c r="AU249" t="s">
        <v>435</v>
      </c>
      <c r="AV249" t="s">
        <v>435</v>
      </c>
      <c r="AW249" t="s">
        <v>435</v>
      </c>
      <c r="AX249" t="s">
        <v>435</v>
      </c>
      <c r="AY249" t="s">
        <v>2012</v>
      </c>
      <c r="AZ249" t="s">
        <v>435</v>
      </c>
      <c r="BA249" t="s">
        <v>2110</v>
      </c>
      <c r="BB249" t="s">
        <v>1630</v>
      </c>
      <c r="BC249" t="s">
        <v>1628</v>
      </c>
      <c r="BE249" s="2" t="s">
        <v>435</v>
      </c>
      <c r="BH249" s="2" t="s">
        <v>435</v>
      </c>
      <c r="BL249" s="2" t="s">
        <v>435</v>
      </c>
      <c r="BM249" t="s">
        <v>435</v>
      </c>
      <c r="BO249" s="2"/>
      <c r="BP249" t="s">
        <v>1627</v>
      </c>
      <c r="BQ249" t="s">
        <v>2387</v>
      </c>
    </row>
    <row r="250" spans="1:69" customFormat="1" ht="12.5" x14ac:dyDescent="0.25">
      <c r="A250" s="2" t="s">
        <v>1659</v>
      </c>
      <c r="B250" s="2" t="s">
        <v>2355</v>
      </c>
      <c r="C250" s="2">
        <v>4</v>
      </c>
      <c r="D250" s="2" t="s">
        <v>2304</v>
      </c>
      <c r="E250" s="2" t="s">
        <v>1342</v>
      </c>
      <c r="F250" s="2" t="s">
        <v>1341</v>
      </c>
      <c r="G250" s="2" t="s">
        <v>1334</v>
      </c>
      <c r="H250" s="2" t="s">
        <v>1333</v>
      </c>
      <c r="I250" s="2"/>
      <c r="J250" s="2"/>
      <c r="K250" s="2" t="s">
        <v>1034</v>
      </c>
      <c r="L250" s="2" t="s">
        <v>435</v>
      </c>
      <c r="M250" s="2" t="s">
        <v>435</v>
      </c>
      <c r="N250" s="2" t="s">
        <v>435</v>
      </c>
      <c r="O250" s="2" t="s">
        <v>435</v>
      </c>
      <c r="P250" s="2" t="s">
        <v>435</v>
      </c>
      <c r="Q250" s="2" t="s">
        <v>435</v>
      </c>
      <c r="R250" s="2" t="s">
        <v>1037</v>
      </c>
      <c r="S250" s="69">
        <v>1</v>
      </c>
      <c r="T250" s="2" t="s">
        <v>435</v>
      </c>
      <c r="U250" s="2" t="s">
        <v>435</v>
      </c>
      <c r="V250" s="2" t="s">
        <v>435</v>
      </c>
      <c r="W250" s="2" t="s">
        <v>2023</v>
      </c>
      <c r="X250" s="2"/>
      <c r="Y250" s="2" t="s">
        <v>435</v>
      </c>
      <c r="Z250" s="2" t="s">
        <v>435</v>
      </c>
      <c r="AA250" s="2" t="s">
        <v>435</v>
      </c>
      <c r="AB250" s="2" t="s">
        <v>435</v>
      </c>
      <c r="AC250" s="2" t="s">
        <v>435</v>
      </c>
      <c r="AD250" t="s">
        <v>435</v>
      </c>
      <c r="AE250" s="2" t="s">
        <v>435</v>
      </c>
      <c r="AF250" t="s">
        <v>435</v>
      </c>
      <c r="AJ250" s="2">
        <v>1.01</v>
      </c>
      <c r="AK250" s="2">
        <v>2.2599999999999998</v>
      </c>
      <c r="AL250" s="2">
        <v>0.88500000000000001</v>
      </c>
      <c r="AM250" s="2">
        <v>2.21</v>
      </c>
      <c r="AO250" t="s">
        <v>1629</v>
      </c>
      <c r="AP250" t="s">
        <v>2169</v>
      </c>
      <c r="AQ250" t="s">
        <v>2230</v>
      </c>
      <c r="AR250" t="s">
        <v>2170</v>
      </c>
      <c r="AS250" t="s">
        <v>435</v>
      </c>
      <c r="AT250" t="s">
        <v>435</v>
      </c>
      <c r="AU250" t="s">
        <v>435</v>
      </c>
      <c r="AV250" t="s">
        <v>435</v>
      </c>
      <c r="AW250" t="s">
        <v>435</v>
      </c>
      <c r="AX250" t="s">
        <v>435</v>
      </c>
      <c r="AY250" t="s">
        <v>2063</v>
      </c>
      <c r="AZ250" t="s">
        <v>435</v>
      </c>
      <c r="BA250" t="s">
        <v>2110</v>
      </c>
      <c r="BB250" t="s">
        <v>1628</v>
      </c>
      <c r="BC250" t="s">
        <v>1628</v>
      </c>
      <c r="BE250" s="2" t="s">
        <v>435</v>
      </c>
      <c r="BH250" s="2" t="s">
        <v>435</v>
      </c>
      <c r="BL250" s="2" t="s">
        <v>435</v>
      </c>
      <c r="BM250" t="s">
        <v>435</v>
      </c>
      <c r="BO250" s="2"/>
      <c r="BP250" t="s">
        <v>1627</v>
      </c>
      <c r="BQ250" t="s">
        <v>2339</v>
      </c>
    </row>
    <row r="251" spans="1:69" customFormat="1" ht="12.5" x14ac:dyDescent="0.25">
      <c r="A251" s="2" t="s">
        <v>1658</v>
      </c>
      <c r="B251" s="2" t="s">
        <v>2355</v>
      </c>
      <c r="C251" s="2">
        <v>4</v>
      </c>
      <c r="D251" s="2" t="s">
        <v>2307</v>
      </c>
      <c r="E251" s="2" t="s">
        <v>1340</v>
      </c>
      <c r="F251" s="2" t="s">
        <v>1657</v>
      </c>
      <c r="G251" s="2" t="s">
        <v>1339</v>
      </c>
      <c r="H251" s="2" t="s">
        <v>1338</v>
      </c>
      <c r="I251" s="2"/>
      <c r="J251" s="2"/>
      <c r="K251" s="2" t="s">
        <v>1034</v>
      </c>
      <c r="L251" s="2" t="s">
        <v>2222</v>
      </c>
      <c r="M251" s="2" t="s">
        <v>435</v>
      </c>
      <c r="N251" s="2" t="s">
        <v>435</v>
      </c>
      <c r="O251" s="2" t="s">
        <v>435</v>
      </c>
      <c r="P251" s="2" t="s">
        <v>435</v>
      </c>
      <c r="Q251" s="2" t="s">
        <v>435</v>
      </c>
      <c r="R251" s="2" t="s">
        <v>1655</v>
      </c>
      <c r="S251" s="69">
        <v>2</v>
      </c>
      <c r="T251" s="2" t="s">
        <v>1040</v>
      </c>
      <c r="U251" s="2" t="s">
        <v>435</v>
      </c>
      <c r="V251" s="2" t="s">
        <v>435</v>
      </c>
      <c r="W251" s="2" t="s">
        <v>2023</v>
      </c>
      <c r="X251" s="2"/>
      <c r="Y251" s="2" t="s">
        <v>1040</v>
      </c>
      <c r="Z251" s="2" t="s">
        <v>1040</v>
      </c>
      <c r="AA251" s="2" t="s">
        <v>435</v>
      </c>
      <c r="AB251" s="2" t="s">
        <v>435</v>
      </c>
      <c r="AC251" s="2" t="s">
        <v>435</v>
      </c>
      <c r="AD251" t="s">
        <v>435</v>
      </c>
      <c r="AE251" s="2" t="s">
        <v>435</v>
      </c>
      <c r="AF251" t="s">
        <v>435</v>
      </c>
      <c r="AJ251" s="2">
        <v>1.8</v>
      </c>
      <c r="AK251" s="2">
        <v>2.35</v>
      </c>
      <c r="AL251" s="2">
        <v>1.5</v>
      </c>
      <c r="AM251" s="2">
        <v>2.2000000000000002</v>
      </c>
      <c r="AO251" t="s">
        <v>2046</v>
      </c>
      <c r="AP251" t="s">
        <v>1035</v>
      </c>
      <c r="AQ251" t="s">
        <v>1650</v>
      </c>
      <c r="AR251" t="s">
        <v>1650</v>
      </c>
      <c r="AS251" t="s">
        <v>435</v>
      </c>
      <c r="AT251" t="s">
        <v>1040</v>
      </c>
      <c r="AU251" t="s">
        <v>1040</v>
      </c>
      <c r="AV251" t="s">
        <v>435</v>
      </c>
      <c r="AW251" t="s">
        <v>435</v>
      </c>
      <c r="AX251" t="s">
        <v>435</v>
      </c>
      <c r="AY251" t="s">
        <v>2012</v>
      </c>
      <c r="AZ251" t="s">
        <v>435</v>
      </c>
      <c r="BA251" t="s">
        <v>2116</v>
      </c>
      <c r="BB251" t="s">
        <v>1628</v>
      </c>
      <c r="BC251" t="s">
        <v>1628</v>
      </c>
      <c r="BE251" s="2" t="s">
        <v>435</v>
      </c>
      <c r="BH251" s="2" t="s">
        <v>2049</v>
      </c>
      <c r="BL251" s="2" t="s">
        <v>435</v>
      </c>
      <c r="BM251" t="s">
        <v>435</v>
      </c>
      <c r="BO251" s="2" t="s">
        <v>2403</v>
      </c>
      <c r="BP251" t="s">
        <v>2268</v>
      </c>
      <c r="BQ251" t="s">
        <v>2384</v>
      </c>
    </row>
    <row r="252" spans="1:69" customFormat="1" ht="12.5" x14ac:dyDescent="0.25">
      <c r="A252" s="2" t="s">
        <v>1656</v>
      </c>
      <c r="B252" s="2" t="s">
        <v>2355</v>
      </c>
      <c r="C252" s="2">
        <v>4</v>
      </c>
      <c r="D252" s="2" t="s">
        <v>2308</v>
      </c>
      <c r="E252" s="2" t="s">
        <v>1337</v>
      </c>
      <c r="F252" s="2" t="s">
        <v>1336</v>
      </c>
      <c r="G252" s="2" t="s">
        <v>1339</v>
      </c>
      <c r="H252" s="2" t="s">
        <v>1338</v>
      </c>
      <c r="I252" s="2"/>
      <c r="J252" s="2"/>
      <c r="K252" s="2" t="s">
        <v>1034</v>
      </c>
      <c r="L252" s="2" t="s">
        <v>2222</v>
      </c>
      <c r="M252" s="2" t="s">
        <v>435</v>
      </c>
      <c r="N252" s="2" t="s">
        <v>435</v>
      </c>
      <c r="O252" s="2" t="s">
        <v>435</v>
      </c>
      <c r="P252" s="2" t="s">
        <v>435</v>
      </c>
      <c r="Q252" s="2" t="s">
        <v>435</v>
      </c>
      <c r="R252" s="2" t="s">
        <v>1651</v>
      </c>
      <c r="S252" s="69">
        <v>2</v>
      </c>
      <c r="T252" s="2" t="s">
        <v>435</v>
      </c>
      <c r="U252" s="2" t="s">
        <v>435</v>
      </c>
      <c r="V252" s="2" t="s">
        <v>435</v>
      </c>
      <c r="W252" s="2" t="s">
        <v>435</v>
      </c>
      <c r="X252" s="2"/>
      <c r="Y252" s="2" t="s">
        <v>1040</v>
      </c>
      <c r="Z252" s="2" t="s">
        <v>1040</v>
      </c>
      <c r="AA252" s="2" t="s">
        <v>435</v>
      </c>
      <c r="AB252" s="2" t="s">
        <v>435</v>
      </c>
      <c r="AC252" s="2" t="s">
        <v>435</v>
      </c>
      <c r="AD252" t="s">
        <v>435</v>
      </c>
      <c r="AE252" s="2" t="s">
        <v>435</v>
      </c>
      <c r="AF252" t="s">
        <v>435</v>
      </c>
      <c r="AJ252" s="2">
        <v>1.8</v>
      </c>
      <c r="AK252" s="2">
        <v>2.35</v>
      </c>
      <c r="AL252" s="2">
        <v>1.5</v>
      </c>
      <c r="AM252" s="2">
        <v>2.2000000000000002</v>
      </c>
      <c r="AO252" t="s">
        <v>1629</v>
      </c>
      <c r="AP252" t="s">
        <v>1035</v>
      </c>
      <c r="AQ252" t="s">
        <v>1650</v>
      </c>
      <c r="AR252" t="s">
        <v>1650</v>
      </c>
      <c r="AS252" t="s">
        <v>435</v>
      </c>
      <c r="AT252" t="s">
        <v>1040</v>
      </c>
      <c r="AU252" t="s">
        <v>1040</v>
      </c>
      <c r="AV252" t="s">
        <v>435</v>
      </c>
      <c r="AW252" t="s">
        <v>435</v>
      </c>
      <c r="AX252" t="s">
        <v>435</v>
      </c>
      <c r="AY252" t="s">
        <v>2012</v>
      </c>
      <c r="AZ252" t="s">
        <v>435</v>
      </c>
      <c r="BA252" t="s">
        <v>2116</v>
      </c>
      <c r="BB252" t="s">
        <v>1628</v>
      </c>
      <c r="BC252" t="s">
        <v>1628</v>
      </c>
      <c r="BE252" s="2"/>
      <c r="BH252" s="2" t="s">
        <v>2049</v>
      </c>
      <c r="BL252" s="2" t="s">
        <v>435</v>
      </c>
      <c r="BM252" t="s">
        <v>435</v>
      </c>
      <c r="BO252" s="2" t="s">
        <v>2403</v>
      </c>
      <c r="BP252" t="s">
        <v>2268</v>
      </c>
      <c r="BQ252" t="s">
        <v>2384</v>
      </c>
    </row>
    <row r="253" spans="1:69" customFormat="1" ht="12.5" x14ac:dyDescent="0.25">
      <c r="A253" s="2" t="s">
        <v>1653</v>
      </c>
      <c r="B253" s="2" t="s">
        <v>2355</v>
      </c>
      <c r="C253" s="2">
        <v>4</v>
      </c>
      <c r="D253" s="2" t="s">
        <v>2309</v>
      </c>
      <c r="E253" s="2" t="s">
        <v>1335</v>
      </c>
      <c r="F253" s="2" t="s">
        <v>1652</v>
      </c>
      <c r="G253" s="2" t="s">
        <v>1337</v>
      </c>
      <c r="H253" s="2" t="s">
        <v>1336</v>
      </c>
      <c r="I253" s="2"/>
      <c r="J253" s="2"/>
      <c r="K253" s="2" t="s">
        <v>1034</v>
      </c>
      <c r="L253" s="2" t="s">
        <v>2222</v>
      </c>
      <c r="M253" s="2" t="s">
        <v>435</v>
      </c>
      <c r="N253" s="2" t="s">
        <v>435</v>
      </c>
      <c r="O253" s="2" t="s">
        <v>435</v>
      </c>
      <c r="P253" s="2" t="s">
        <v>435</v>
      </c>
      <c r="Q253" s="2" t="s">
        <v>435</v>
      </c>
      <c r="R253" s="2" t="s">
        <v>1651</v>
      </c>
      <c r="S253" s="69">
        <v>2</v>
      </c>
      <c r="T253" s="2" t="s">
        <v>1040</v>
      </c>
      <c r="U253" s="2" t="s">
        <v>435</v>
      </c>
      <c r="V253" s="2" t="s">
        <v>435</v>
      </c>
      <c r="W253" s="2" t="s">
        <v>2023</v>
      </c>
      <c r="X253" s="2"/>
      <c r="Y253" s="2" t="s">
        <v>1040</v>
      </c>
      <c r="Z253" s="2" t="s">
        <v>1040</v>
      </c>
      <c r="AA253" s="2" t="s">
        <v>435</v>
      </c>
      <c r="AB253" s="2" t="s">
        <v>435</v>
      </c>
      <c r="AC253" s="2" t="s">
        <v>435</v>
      </c>
      <c r="AD253" t="s">
        <v>435</v>
      </c>
      <c r="AE253" s="2" t="s">
        <v>435</v>
      </c>
      <c r="AF253" t="s">
        <v>435</v>
      </c>
      <c r="AJ253" s="2">
        <v>1.8</v>
      </c>
      <c r="AK253" s="2">
        <v>2.35</v>
      </c>
      <c r="AL253" s="2">
        <v>1.5</v>
      </c>
      <c r="AM253" s="2">
        <v>2.2000000000000002</v>
      </c>
      <c r="AO253" t="s">
        <v>2046</v>
      </c>
      <c r="AP253" t="s">
        <v>1035</v>
      </c>
      <c r="AQ253" t="s">
        <v>1650</v>
      </c>
      <c r="AR253" t="s">
        <v>1650</v>
      </c>
      <c r="AS253" t="s">
        <v>435</v>
      </c>
      <c r="AT253" t="s">
        <v>1040</v>
      </c>
      <c r="AU253" t="s">
        <v>1040</v>
      </c>
      <c r="AV253" t="s">
        <v>435</v>
      </c>
      <c r="AW253" t="s">
        <v>435</v>
      </c>
      <c r="AX253" t="s">
        <v>435</v>
      </c>
      <c r="AY253" t="s">
        <v>2012</v>
      </c>
      <c r="AZ253" t="s">
        <v>435</v>
      </c>
      <c r="BA253" t="s">
        <v>2116</v>
      </c>
      <c r="BB253" t="s">
        <v>1628</v>
      </c>
      <c r="BC253" t="s">
        <v>1628</v>
      </c>
      <c r="BE253" s="2" t="s">
        <v>435</v>
      </c>
      <c r="BH253" s="2" t="s">
        <v>2049</v>
      </c>
      <c r="BL253" s="2" t="s">
        <v>435</v>
      </c>
      <c r="BM253" t="s">
        <v>435</v>
      </c>
      <c r="BO253" s="2" t="s">
        <v>2403</v>
      </c>
      <c r="BP253" t="s">
        <v>2268</v>
      </c>
      <c r="BQ253" t="s">
        <v>2384</v>
      </c>
    </row>
    <row r="254" spans="1:69" customFormat="1" ht="12.5" x14ac:dyDescent="0.25">
      <c r="A254" s="2" t="s">
        <v>1648</v>
      </c>
      <c r="B254" s="2" t="s">
        <v>2355</v>
      </c>
      <c r="C254" s="2">
        <v>4</v>
      </c>
      <c r="D254" s="2" t="s">
        <v>2310</v>
      </c>
      <c r="E254" s="2" t="s">
        <v>1339</v>
      </c>
      <c r="F254" s="2" t="s">
        <v>1338</v>
      </c>
      <c r="G254" s="2" t="s">
        <v>1334</v>
      </c>
      <c r="H254" s="2" t="s">
        <v>1333</v>
      </c>
      <c r="I254" s="2"/>
      <c r="J254" s="2"/>
      <c r="K254" s="2" t="s">
        <v>1034</v>
      </c>
      <c r="L254" s="2" t="s">
        <v>2405</v>
      </c>
      <c r="M254" s="2" t="s">
        <v>435</v>
      </c>
      <c r="N254" s="2">
        <v>3</v>
      </c>
      <c r="O254" s="2" t="s">
        <v>2181</v>
      </c>
      <c r="P254" s="2" t="s">
        <v>435</v>
      </c>
      <c r="Q254" s="2" t="s">
        <v>435</v>
      </c>
      <c r="R254" s="2" t="s">
        <v>1037</v>
      </c>
      <c r="S254" s="69">
        <v>1</v>
      </c>
      <c r="T254" s="2" t="s">
        <v>435</v>
      </c>
      <c r="U254" s="2" t="s">
        <v>435</v>
      </c>
      <c r="V254" s="2" t="s">
        <v>435</v>
      </c>
      <c r="W254" s="2" t="s">
        <v>2023</v>
      </c>
      <c r="X254" s="2"/>
      <c r="Y254" s="2" t="s">
        <v>435</v>
      </c>
      <c r="Z254" s="2" t="s">
        <v>435</v>
      </c>
      <c r="AA254" s="2" t="s">
        <v>435</v>
      </c>
      <c r="AB254" s="2" t="s">
        <v>435</v>
      </c>
      <c r="AC254" s="2" t="s">
        <v>435</v>
      </c>
      <c r="AD254" t="s">
        <v>435</v>
      </c>
      <c r="AE254" s="2" t="s">
        <v>435</v>
      </c>
      <c r="AF254" t="s">
        <v>435</v>
      </c>
      <c r="AJ254" s="2">
        <v>1.01</v>
      </c>
      <c r="AK254" s="2">
        <v>2.2599999999999998</v>
      </c>
      <c r="AL254" s="2">
        <v>0.88500000000000001</v>
      </c>
      <c r="AM254" s="2">
        <v>2.21</v>
      </c>
      <c r="AO254" t="s">
        <v>1637</v>
      </c>
      <c r="AP254" t="s">
        <v>2169</v>
      </c>
      <c r="AQ254" t="s">
        <v>2170</v>
      </c>
      <c r="AR254" t="s">
        <v>2170</v>
      </c>
      <c r="AS254" t="s">
        <v>435</v>
      </c>
      <c r="AT254" t="s">
        <v>1040</v>
      </c>
      <c r="AU254" t="s">
        <v>1040</v>
      </c>
      <c r="AV254" t="s">
        <v>435</v>
      </c>
      <c r="AW254" t="s">
        <v>435</v>
      </c>
      <c r="AX254" t="s">
        <v>435</v>
      </c>
      <c r="AY254" t="s">
        <v>2063</v>
      </c>
      <c r="AZ254" t="s">
        <v>435</v>
      </c>
      <c r="BA254" t="s">
        <v>2110</v>
      </c>
      <c r="BB254" t="s">
        <v>1628</v>
      </c>
      <c r="BC254" t="s">
        <v>1628</v>
      </c>
      <c r="BE254" s="2" t="s">
        <v>435</v>
      </c>
      <c r="BH254" s="2" t="s">
        <v>435</v>
      </c>
      <c r="BL254" s="2" t="s">
        <v>435</v>
      </c>
      <c r="BM254" t="s">
        <v>435</v>
      </c>
      <c r="BO254" s="2" t="s">
        <v>2403</v>
      </c>
      <c r="BP254" t="s">
        <v>1627</v>
      </c>
      <c r="BQ254" t="s">
        <v>2339</v>
      </c>
    </row>
    <row r="255" spans="1:69" customFormat="1" ht="12.5" x14ac:dyDescent="0.25">
      <c r="A255" s="2" t="s">
        <v>1647</v>
      </c>
      <c r="B255" s="2" t="s">
        <v>2355</v>
      </c>
      <c r="C255" s="2">
        <v>4</v>
      </c>
      <c r="D255" s="2" t="s">
        <v>2311</v>
      </c>
      <c r="E255" s="2" t="s">
        <v>1334</v>
      </c>
      <c r="F255" s="2" t="s">
        <v>1333</v>
      </c>
      <c r="G255" s="2" t="s">
        <v>1332</v>
      </c>
      <c r="H255" s="2" t="s">
        <v>1331</v>
      </c>
      <c r="I255" s="2"/>
      <c r="J255" s="2"/>
      <c r="K255" s="2" t="s">
        <v>1034</v>
      </c>
      <c r="L255" s="2" t="s">
        <v>435</v>
      </c>
      <c r="M255" s="2" t="s">
        <v>435</v>
      </c>
      <c r="N255" s="2">
        <v>3</v>
      </c>
      <c r="O255" s="2" t="s">
        <v>2181</v>
      </c>
      <c r="P255" s="2" t="s">
        <v>435</v>
      </c>
      <c r="Q255" s="2" t="s">
        <v>435</v>
      </c>
      <c r="R255" s="2" t="s">
        <v>1036</v>
      </c>
      <c r="S255" s="69">
        <v>1</v>
      </c>
      <c r="T255" s="2" t="s">
        <v>435</v>
      </c>
      <c r="U255" s="2" t="s">
        <v>435</v>
      </c>
      <c r="V255" s="2" t="s">
        <v>435</v>
      </c>
      <c r="W255" s="2" t="s">
        <v>2023</v>
      </c>
      <c r="X255" s="2"/>
      <c r="Y255" s="2" t="s">
        <v>435</v>
      </c>
      <c r="Z255" s="2" t="s">
        <v>435</v>
      </c>
      <c r="AA255" s="2" t="s">
        <v>435</v>
      </c>
      <c r="AB255" s="2" t="s">
        <v>435</v>
      </c>
      <c r="AC255" s="2" t="s">
        <v>435</v>
      </c>
      <c r="AD255" t="s">
        <v>435</v>
      </c>
      <c r="AE255" s="2" t="s">
        <v>435</v>
      </c>
      <c r="AF255" t="s">
        <v>435</v>
      </c>
      <c r="AJ255" s="2">
        <v>1.01</v>
      </c>
      <c r="AK255" s="2">
        <v>2.2599999999999998</v>
      </c>
      <c r="AL255" s="2">
        <v>0.88500000000000001</v>
      </c>
      <c r="AM255" s="2">
        <v>2.21</v>
      </c>
      <c r="AO255" t="s">
        <v>1637</v>
      </c>
      <c r="AP255" t="s">
        <v>2169</v>
      </c>
      <c r="AQ255" t="s">
        <v>2170</v>
      </c>
      <c r="AR255" t="s">
        <v>2170</v>
      </c>
      <c r="AS255" t="s">
        <v>435</v>
      </c>
      <c r="AT255" t="s">
        <v>435</v>
      </c>
      <c r="AU255" t="s">
        <v>435</v>
      </c>
      <c r="AV255" t="s">
        <v>435</v>
      </c>
      <c r="AW255" t="s">
        <v>435</v>
      </c>
      <c r="AX255" t="s">
        <v>435</v>
      </c>
      <c r="AY255" t="s">
        <v>2063</v>
      </c>
      <c r="AZ255" t="s">
        <v>435</v>
      </c>
      <c r="BA255" t="s">
        <v>2110</v>
      </c>
      <c r="BB255" t="s">
        <v>1628</v>
      </c>
      <c r="BC255" t="s">
        <v>1628</v>
      </c>
      <c r="BE255" s="2" t="s">
        <v>435</v>
      </c>
      <c r="BH255" s="2" t="s">
        <v>435</v>
      </c>
      <c r="BL255" s="2" t="s">
        <v>435</v>
      </c>
      <c r="BM255" t="s">
        <v>435</v>
      </c>
      <c r="BO255" s="2"/>
      <c r="BP255" t="s">
        <v>1627</v>
      </c>
      <c r="BQ255" t="s">
        <v>2339</v>
      </c>
    </row>
    <row r="256" spans="1:69" customFormat="1" ht="12.5" x14ac:dyDescent="0.25">
      <c r="A256" s="2" t="s">
        <v>1646</v>
      </c>
      <c r="B256" s="2" t="s">
        <v>2355</v>
      </c>
      <c r="C256" s="2">
        <v>4</v>
      </c>
      <c r="D256" s="2" t="s">
        <v>2312</v>
      </c>
      <c r="E256" s="2" t="s">
        <v>1339</v>
      </c>
      <c r="F256" s="2" t="s">
        <v>1338</v>
      </c>
      <c r="G256" s="2" t="s">
        <v>1332</v>
      </c>
      <c r="H256" s="2" t="s">
        <v>1331</v>
      </c>
      <c r="I256" s="2"/>
      <c r="J256" s="2"/>
      <c r="K256" s="2" t="s">
        <v>1034</v>
      </c>
      <c r="L256" s="2" t="s">
        <v>2405</v>
      </c>
      <c r="M256" s="2" t="s">
        <v>435</v>
      </c>
      <c r="N256" s="2">
        <v>3</v>
      </c>
      <c r="O256" s="2" t="s">
        <v>2181</v>
      </c>
      <c r="P256" s="2" t="s">
        <v>435</v>
      </c>
      <c r="Q256" s="2" t="s">
        <v>435</v>
      </c>
      <c r="R256" s="2" t="s">
        <v>1037</v>
      </c>
      <c r="S256" s="69">
        <v>1</v>
      </c>
      <c r="T256" s="2" t="s">
        <v>435</v>
      </c>
      <c r="U256" s="2" t="s">
        <v>435</v>
      </c>
      <c r="V256" s="2" t="s">
        <v>435</v>
      </c>
      <c r="W256" s="2" t="s">
        <v>2023</v>
      </c>
      <c r="X256" s="2"/>
      <c r="Y256" s="2" t="s">
        <v>435</v>
      </c>
      <c r="Z256" s="2" t="s">
        <v>435</v>
      </c>
      <c r="AA256" s="2" t="s">
        <v>435</v>
      </c>
      <c r="AB256" s="2" t="s">
        <v>435</v>
      </c>
      <c r="AC256" s="2" t="s">
        <v>435</v>
      </c>
      <c r="AD256" t="s">
        <v>435</v>
      </c>
      <c r="AE256" s="2" t="s">
        <v>435</v>
      </c>
      <c r="AF256" t="s">
        <v>435</v>
      </c>
      <c r="AJ256" s="2">
        <v>1.01</v>
      </c>
      <c r="AK256" s="2">
        <v>2.2599999999999998</v>
      </c>
      <c r="AL256" s="2">
        <v>0.88500000000000001</v>
      </c>
      <c r="AM256" s="2">
        <v>2.21</v>
      </c>
      <c r="AO256" t="s">
        <v>1637</v>
      </c>
      <c r="AP256" t="s">
        <v>2169</v>
      </c>
      <c r="AQ256" t="s">
        <v>2170</v>
      </c>
      <c r="AR256" t="s">
        <v>2170</v>
      </c>
      <c r="AS256" t="s">
        <v>435</v>
      </c>
      <c r="AT256" t="s">
        <v>1040</v>
      </c>
      <c r="AU256" t="s">
        <v>1040</v>
      </c>
      <c r="AV256" t="s">
        <v>435</v>
      </c>
      <c r="AW256" t="s">
        <v>435</v>
      </c>
      <c r="AX256" t="s">
        <v>435</v>
      </c>
      <c r="AY256" t="s">
        <v>2063</v>
      </c>
      <c r="AZ256" t="s">
        <v>435</v>
      </c>
      <c r="BA256" t="s">
        <v>2110</v>
      </c>
      <c r="BB256" t="s">
        <v>1628</v>
      </c>
      <c r="BC256" t="s">
        <v>1628</v>
      </c>
      <c r="BE256" s="2" t="s">
        <v>435</v>
      </c>
      <c r="BH256" s="2" t="s">
        <v>435</v>
      </c>
      <c r="BL256" s="2" t="s">
        <v>435</v>
      </c>
      <c r="BM256" t="s">
        <v>435</v>
      </c>
      <c r="BO256" s="2" t="s">
        <v>2403</v>
      </c>
      <c r="BP256" t="s">
        <v>1627</v>
      </c>
      <c r="BQ256" t="s">
        <v>2339</v>
      </c>
    </row>
    <row r="257" spans="1:69" customFormat="1" ht="12.5" x14ac:dyDescent="0.25">
      <c r="A257" s="2" t="s">
        <v>1645</v>
      </c>
      <c r="B257" s="2" t="s">
        <v>2355</v>
      </c>
      <c r="C257" s="2">
        <v>4</v>
      </c>
      <c r="D257" s="2" t="s">
        <v>2313</v>
      </c>
      <c r="E257" s="2" t="s">
        <v>1332</v>
      </c>
      <c r="F257" s="2" t="s">
        <v>1331</v>
      </c>
      <c r="G257" s="2" t="s">
        <v>1330</v>
      </c>
      <c r="H257" s="2" t="s">
        <v>1329</v>
      </c>
      <c r="I257" s="2"/>
      <c r="J257" s="2"/>
      <c r="K257" s="2" t="s">
        <v>1034</v>
      </c>
      <c r="L257" s="2" t="s">
        <v>435</v>
      </c>
      <c r="M257" s="2" t="s">
        <v>435</v>
      </c>
      <c r="N257" s="2">
        <v>3</v>
      </c>
      <c r="O257" s="2" t="s">
        <v>2181</v>
      </c>
      <c r="P257" s="2" t="s">
        <v>435</v>
      </c>
      <c r="Q257" s="2" t="s">
        <v>435</v>
      </c>
      <c r="R257" s="2" t="s">
        <v>1036</v>
      </c>
      <c r="S257" s="69">
        <v>1</v>
      </c>
      <c r="T257" s="2" t="s">
        <v>435</v>
      </c>
      <c r="U257" s="2" t="s">
        <v>435</v>
      </c>
      <c r="V257" s="2" t="s">
        <v>435</v>
      </c>
      <c r="W257" s="2" t="s">
        <v>2023</v>
      </c>
      <c r="X257" s="2"/>
      <c r="Y257" s="2" t="s">
        <v>435</v>
      </c>
      <c r="Z257" s="2" t="s">
        <v>435</v>
      </c>
      <c r="AA257" s="2" t="s">
        <v>435</v>
      </c>
      <c r="AB257" s="2" t="s">
        <v>435</v>
      </c>
      <c r="AC257" s="2" t="s">
        <v>435</v>
      </c>
      <c r="AD257" t="s">
        <v>435</v>
      </c>
      <c r="AE257" s="2" t="s">
        <v>435</v>
      </c>
      <c r="AF257" t="s">
        <v>435</v>
      </c>
      <c r="AJ257" s="2">
        <v>1.01</v>
      </c>
      <c r="AK257" s="2">
        <v>2.2599999999999998</v>
      </c>
      <c r="AL257" s="2">
        <v>0.88500000000000001</v>
      </c>
      <c r="AM257" s="2">
        <v>2.21</v>
      </c>
      <c r="AO257" t="s">
        <v>1637</v>
      </c>
      <c r="AP257" t="s">
        <v>2169</v>
      </c>
      <c r="AQ257" t="s">
        <v>2170</v>
      </c>
      <c r="AR257" t="s">
        <v>2170</v>
      </c>
      <c r="AS257" t="s">
        <v>435</v>
      </c>
      <c r="AT257" t="s">
        <v>435</v>
      </c>
      <c r="AU257" t="s">
        <v>435</v>
      </c>
      <c r="AV257" t="s">
        <v>435</v>
      </c>
      <c r="AW257" t="s">
        <v>435</v>
      </c>
      <c r="AX257" t="s">
        <v>435</v>
      </c>
      <c r="AY257" t="s">
        <v>2063</v>
      </c>
      <c r="AZ257" t="s">
        <v>435</v>
      </c>
      <c r="BA257" t="s">
        <v>2110</v>
      </c>
      <c r="BB257" t="s">
        <v>1628</v>
      </c>
      <c r="BC257" t="s">
        <v>1628</v>
      </c>
      <c r="BE257" s="2" t="s">
        <v>435</v>
      </c>
      <c r="BH257" s="2" t="s">
        <v>435</v>
      </c>
      <c r="BL257" s="2" t="s">
        <v>435</v>
      </c>
      <c r="BM257" t="s">
        <v>435</v>
      </c>
      <c r="BO257" s="2"/>
      <c r="BP257" t="s">
        <v>1627</v>
      </c>
      <c r="BQ257" t="s">
        <v>2339</v>
      </c>
    </row>
    <row r="258" spans="1:69" customFormat="1" ht="12.5" x14ac:dyDescent="0.25">
      <c r="A258" s="2" t="s">
        <v>1644</v>
      </c>
      <c r="B258" s="2" t="s">
        <v>2355</v>
      </c>
      <c r="C258" s="2">
        <v>4</v>
      </c>
      <c r="D258" s="2" t="s">
        <v>2314</v>
      </c>
      <c r="E258" s="2" t="s">
        <v>1339</v>
      </c>
      <c r="F258" s="2" t="s">
        <v>1338</v>
      </c>
      <c r="G258" s="2" t="s">
        <v>1330</v>
      </c>
      <c r="H258" s="2" t="s">
        <v>1329</v>
      </c>
      <c r="I258" s="2"/>
      <c r="J258" s="2"/>
      <c r="K258" s="2" t="s">
        <v>1034</v>
      </c>
      <c r="L258" s="2" t="s">
        <v>2405</v>
      </c>
      <c r="M258" s="2" t="s">
        <v>435</v>
      </c>
      <c r="N258" s="2">
        <v>3</v>
      </c>
      <c r="O258" s="2" t="s">
        <v>2181</v>
      </c>
      <c r="P258" s="2" t="s">
        <v>435</v>
      </c>
      <c r="Q258" s="2" t="s">
        <v>435</v>
      </c>
      <c r="R258" s="2" t="s">
        <v>1037</v>
      </c>
      <c r="S258" s="69">
        <v>1</v>
      </c>
      <c r="T258" s="2" t="s">
        <v>435</v>
      </c>
      <c r="U258" s="2" t="s">
        <v>435</v>
      </c>
      <c r="V258" s="2" t="s">
        <v>435</v>
      </c>
      <c r="W258" s="2" t="s">
        <v>2023</v>
      </c>
      <c r="X258" s="2"/>
      <c r="Y258" s="2" t="s">
        <v>435</v>
      </c>
      <c r="Z258" s="2" t="s">
        <v>435</v>
      </c>
      <c r="AA258" s="2" t="s">
        <v>435</v>
      </c>
      <c r="AB258" s="2" t="s">
        <v>435</v>
      </c>
      <c r="AC258" s="2" t="s">
        <v>435</v>
      </c>
      <c r="AD258" t="s">
        <v>435</v>
      </c>
      <c r="AE258" s="2" t="s">
        <v>435</v>
      </c>
      <c r="AF258" t="s">
        <v>435</v>
      </c>
      <c r="AJ258" s="2">
        <v>1.01</v>
      </c>
      <c r="AK258" s="2">
        <v>2.2599999999999998</v>
      </c>
      <c r="AL258" s="2">
        <v>0.88500000000000001</v>
      </c>
      <c r="AM258" s="2">
        <v>2.21</v>
      </c>
      <c r="AO258" t="s">
        <v>1637</v>
      </c>
      <c r="AP258" t="s">
        <v>2169</v>
      </c>
      <c r="AQ258" t="s">
        <v>2170</v>
      </c>
      <c r="AR258" t="s">
        <v>2170</v>
      </c>
      <c r="AS258" t="s">
        <v>435</v>
      </c>
      <c r="AT258" t="s">
        <v>1040</v>
      </c>
      <c r="AU258" t="s">
        <v>1040</v>
      </c>
      <c r="AV258" t="s">
        <v>435</v>
      </c>
      <c r="AW258" t="s">
        <v>435</v>
      </c>
      <c r="AX258" t="s">
        <v>435</v>
      </c>
      <c r="AY258" t="s">
        <v>2063</v>
      </c>
      <c r="AZ258" t="s">
        <v>435</v>
      </c>
      <c r="BA258" t="s">
        <v>2110</v>
      </c>
      <c r="BB258" t="s">
        <v>1628</v>
      </c>
      <c r="BC258" t="s">
        <v>1628</v>
      </c>
      <c r="BE258" s="2" t="s">
        <v>435</v>
      </c>
      <c r="BH258" s="2" t="s">
        <v>435</v>
      </c>
      <c r="BL258" s="2" t="s">
        <v>435</v>
      </c>
      <c r="BM258" t="s">
        <v>435</v>
      </c>
      <c r="BO258" s="2" t="s">
        <v>2403</v>
      </c>
      <c r="BP258" t="s">
        <v>1627</v>
      </c>
      <c r="BQ258" t="s">
        <v>2339</v>
      </c>
    </row>
    <row r="259" spans="1:69" customFormat="1" ht="12.5" x14ac:dyDescent="0.25">
      <c r="A259" s="2" t="s">
        <v>1643</v>
      </c>
      <c r="B259" s="2" t="s">
        <v>2355</v>
      </c>
      <c r="C259" s="2">
        <v>4</v>
      </c>
      <c r="D259" s="2" t="s">
        <v>2315</v>
      </c>
      <c r="E259" s="2" t="s">
        <v>1337</v>
      </c>
      <c r="F259" s="2" t="s">
        <v>1336</v>
      </c>
      <c r="G259" s="2" t="s">
        <v>1328</v>
      </c>
      <c r="H259" s="2" t="s">
        <v>1327</v>
      </c>
      <c r="I259" s="2"/>
      <c r="J259" s="2"/>
      <c r="K259" s="2" t="s">
        <v>1034</v>
      </c>
      <c r="L259" s="2" t="s">
        <v>2405</v>
      </c>
      <c r="M259" s="2" t="s">
        <v>435</v>
      </c>
      <c r="N259" s="2">
        <v>3</v>
      </c>
      <c r="O259" s="2" t="s">
        <v>2181</v>
      </c>
      <c r="P259" s="2" t="s">
        <v>435</v>
      </c>
      <c r="Q259" s="2" t="s">
        <v>435</v>
      </c>
      <c r="R259" s="2" t="s">
        <v>1037</v>
      </c>
      <c r="S259" s="69">
        <v>1</v>
      </c>
      <c r="T259" s="2" t="s">
        <v>435</v>
      </c>
      <c r="U259" s="2" t="s">
        <v>435</v>
      </c>
      <c r="V259" s="2" t="s">
        <v>435</v>
      </c>
      <c r="W259" s="2" t="s">
        <v>2023</v>
      </c>
      <c r="X259" s="2"/>
      <c r="Y259" s="2" t="s">
        <v>435</v>
      </c>
      <c r="Z259" s="2" t="s">
        <v>435</v>
      </c>
      <c r="AA259" s="2" t="s">
        <v>435</v>
      </c>
      <c r="AB259" s="2" t="s">
        <v>435</v>
      </c>
      <c r="AC259" s="2" t="s">
        <v>435</v>
      </c>
      <c r="AD259" t="s">
        <v>435</v>
      </c>
      <c r="AE259" s="2" t="s">
        <v>435</v>
      </c>
      <c r="AF259" t="s">
        <v>435</v>
      </c>
      <c r="AJ259" s="2">
        <v>1.01</v>
      </c>
      <c r="AK259" s="2">
        <v>2.2599999999999998</v>
      </c>
      <c r="AL259" s="2">
        <v>0.88500000000000001</v>
      </c>
      <c r="AM259" s="2">
        <v>2.21</v>
      </c>
      <c r="AO259" t="s">
        <v>1637</v>
      </c>
      <c r="AP259" t="s">
        <v>2169</v>
      </c>
      <c r="AQ259" t="s">
        <v>2170</v>
      </c>
      <c r="AR259" t="s">
        <v>2170</v>
      </c>
      <c r="AS259" t="s">
        <v>435</v>
      </c>
      <c r="AT259" t="s">
        <v>1040</v>
      </c>
      <c r="AU259" t="s">
        <v>1040</v>
      </c>
      <c r="AV259" t="s">
        <v>435</v>
      </c>
      <c r="AW259" t="s">
        <v>435</v>
      </c>
      <c r="AX259" t="s">
        <v>435</v>
      </c>
      <c r="AY259" t="s">
        <v>2063</v>
      </c>
      <c r="AZ259" t="s">
        <v>435</v>
      </c>
      <c r="BA259" t="s">
        <v>2110</v>
      </c>
      <c r="BB259" t="s">
        <v>1628</v>
      </c>
      <c r="BC259" t="s">
        <v>1628</v>
      </c>
      <c r="BE259" s="2" t="s">
        <v>435</v>
      </c>
      <c r="BH259" s="2" t="s">
        <v>435</v>
      </c>
      <c r="BL259" s="2" t="s">
        <v>435</v>
      </c>
      <c r="BM259" t="s">
        <v>435</v>
      </c>
      <c r="BO259" s="2" t="s">
        <v>2403</v>
      </c>
      <c r="BP259" t="s">
        <v>1627</v>
      </c>
      <c r="BQ259" t="s">
        <v>2339</v>
      </c>
    </row>
    <row r="260" spans="1:69" customFormat="1" ht="12.5" x14ac:dyDescent="0.25">
      <c r="A260" s="2" t="s">
        <v>1642</v>
      </c>
      <c r="B260" s="2" t="s">
        <v>2355</v>
      </c>
      <c r="C260" s="2">
        <v>4</v>
      </c>
      <c r="D260" s="2" t="s">
        <v>2316</v>
      </c>
      <c r="E260" s="2" t="s">
        <v>1337</v>
      </c>
      <c r="F260" s="2" t="s">
        <v>1336</v>
      </c>
      <c r="G260" s="2" t="s">
        <v>1326</v>
      </c>
      <c r="H260" s="2" t="s">
        <v>1325</v>
      </c>
      <c r="I260" s="2"/>
      <c r="J260" s="2"/>
      <c r="K260" s="2" t="s">
        <v>1034</v>
      </c>
      <c r="L260" s="2" t="s">
        <v>2405</v>
      </c>
      <c r="M260" s="2" t="s">
        <v>435</v>
      </c>
      <c r="N260" s="2">
        <v>3</v>
      </c>
      <c r="O260" s="2" t="s">
        <v>2181</v>
      </c>
      <c r="P260" s="2" t="s">
        <v>435</v>
      </c>
      <c r="Q260" s="2" t="s">
        <v>435</v>
      </c>
      <c r="R260" s="2" t="s">
        <v>1037</v>
      </c>
      <c r="S260" s="69">
        <v>1</v>
      </c>
      <c r="T260" s="2" t="s">
        <v>435</v>
      </c>
      <c r="U260" s="2" t="s">
        <v>435</v>
      </c>
      <c r="V260" s="2" t="s">
        <v>435</v>
      </c>
      <c r="W260" s="2" t="s">
        <v>2023</v>
      </c>
      <c r="X260" s="2"/>
      <c r="Y260" s="2" t="s">
        <v>435</v>
      </c>
      <c r="Z260" s="2" t="s">
        <v>435</v>
      </c>
      <c r="AA260" s="2" t="s">
        <v>435</v>
      </c>
      <c r="AB260" s="2" t="s">
        <v>435</v>
      </c>
      <c r="AC260" s="2" t="s">
        <v>435</v>
      </c>
      <c r="AD260" t="s">
        <v>435</v>
      </c>
      <c r="AE260" s="2" t="s">
        <v>435</v>
      </c>
      <c r="AF260" t="s">
        <v>435</v>
      </c>
      <c r="AJ260" s="2">
        <v>1.01</v>
      </c>
      <c r="AK260" s="2">
        <v>2.2599999999999998</v>
      </c>
      <c r="AL260" s="2">
        <v>0.88500000000000001</v>
      </c>
      <c r="AM260" s="2">
        <v>2.21</v>
      </c>
      <c r="AO260" t="s">
        <v>1637</v>
      </c>
      <c r="AP260" t="s">
        <v>2169</v>
      </c>
      <c r="AQ260" t="s">
        <v>2170</v>
      </c>
      <c r="AR260" t="s">
        <v>2170</v>
      </c>
      <c r="AS260" t="s">
        <v>435</v>
      </c>
      <c r="AT260" t="s">
        <v>1040</v>
      </c>
      <c r="AU260" t="s">
        <v>1040</v>
      </c>
      <c r="AV260" t="s">
        <v>435</v>
      </c>
      <c r="AW260" t="s">
        <v>435</v>
      </c>
      <c r="AX260" t="s">
        <v>435</v>
      </c>
      <c r="AY260" t="s">
        <v>2063</v>
      </c>
      <c r="AZ260" t="s">
        <v>435</v>
      </c>
      <c r="BA260" t="s">
        <v>2110</v>
      </c>
      <c r="BB260" t="s">
        <v>1628</v>
      </c>
      <c r="BC260" t="s">
        <v>1628</v>
      </c>
      <c r="BE260" s="2" t="s">
        <v>435</v>
      </c>
      <c r="BH260" s="2" t="s">
        <v>435</v>
      </c>
      <c r="BL260" s="2" t="s">
        <v>435</v>
      </c>
      <c r="BM260" t="s">
        <v>435</v>
      </c>
      <c r="BO260" s="2" t="s">
        <v>2403</v>
      </c>
      <c r="BP260" t="s">
        <v>1627</v>
      </c>
      <c r="BQ260" t="s">
        <v>2339</v>
      </c>
    </row>
    <row r="261" spans="1:69" customFormat="1" ht="12.5" x14ac:dyDescent="0.25">
      <c r="A261" s="2" t="s">
        <v>1641</v>
      </c>
      <c r="B261" s="2" t="s">
        <v>2355</v>
      </c>
      <c r="C261" s="2">
        <v>4</v>
      </c>
      <c r="D261" s="2" t="s">
        <v>2317</v>
      </c>
      <c r="E261" s="2" t="s">
        <v>1326</v>
      </c>
      <c r="F261" s="2" t="s">
        <v>1325</v>
      </c>
      <c r="G261" s="2" t="s">
        <v>1328</v>
      </c>
      <c r="H261" s="2" t="s">
        <v>1327</v>
      </c>
      <c r="I261" s="2"/>
      <c r="J261" s="2"/>
      <c r="K261" s="2" t="s">
        <v>1034</v>
      </c>
      <c r="L261" s="2" t="s">
        <v>435</v>
      </c>
      <c r="M261" s="2" t="s">
        <v>435</v>
      </c>
      <c r="N261" s="2">
        <v>3</v>
      </c>
      <c r="O261" s="2" t="s">
        <v>2181</v>
      </c>
      <c r="P261" s="2" t="s">
        <v>435</v>
      </c>
      <c r="Q261" s="2" t="s">
        <v>435</v>
      </c>
      <c r="R261" s="2" t="s">
        <v>1037</v>
      </c>
      <c r="S261" s="69">
        <v>1</v>
      </c>
      <c r="T261" s="2" t="s">
        <v>435</v>
      </c>
      <c r="U261" s="2" t="s">
        <v>435</v>
      </c>
      <c r="V261" s="2" t="s">
        <v>435</v>
      </c>
      <c r="W261" s="2" t="s">
        <v>2023</v>
      </c>
      <c r="X261" s="2"/>
      <c r="Y261" s="2" t="s">
        <v>435</v>
      </c>
      <c r="Z261" s="2" t="s">
        <v>435</v>
      </c>
      <c r="AA261" s="2" t="s">
        <v>435</v>
      </c>
      <c r="AB261" s="2" t="s">
        <v>435</v>
      </c>
      <c r="AC261" s="2" t="s">
        <v>435</v>
      </c>
      <c r="AD261" t="s">
        <v>435</v>
      </c>
      <c r="AE261" s="2" t="s">
        <v>435</v>
      </c>
      <c r="AF261" t="s">
        <v>435</v>
      </c>
      <c r="AJ261" s="2">
        <v>1.01</v>
      </c>
      <c r="AK261" s="2">
        <v>2.2599999999999998</v>
      </c>
      <c r="AL261" s="2">
        <v>0.88500000000000001</v>
      </c>
      <c r="AM261" s="2">
        <v>2.21</v>
      </c>
      <c r="AO261" t="s">
        <v>1637</v>
      </c>
      <c r="AP261" t="s">
        <v>2169</v>
      </c>
      <c r="AQ261" t="s">
        <v>2170</v>
      </c>
      <c r="AR261" t="s">
        <v>2170</v>
      </c>
      <c r="AS261" t="s">
        <v>435</v>
      </c>
      <c r="AT261" t="s">
        <v>435</v>
      </c>
      <c r="AU261" t="s">
        <v>435</v>
      </c>
      <c r="AV261" t="s">
        <v>435</v>
      </c>
      <c r="AW261" t="s">
        <v>435</v>
      </c>
      <c r="AX261" t="s">
        <v>435</v>
      </c>
      <c r="AY261" t="s">
        <v>2063</v>
      </c>
      <c r="AZ261" t="s">
        <v>435</v>
      </c>
      <c r="BA261" t="s">
        <v>2110</v>
      </c>
      <c r="BB261" t="s">
        <v>1628</v>
      </c>
      <c r="BC261" t="s">
        <v>1628</v>
      </c>
      <c r="BE261" s="2" t="s">
        <v>435</v>
      </c>
      <c r="BH261" s="2" t="s">
        <v>435</v>
      </c>
      <c r="BL261" s="2" t="s">
        <v>435</v>
      </c>
      <c r="BM261" t="s">
        <v>435</v>
      </c>
      <c r="BO261" s="2"/>
      <c r="BP261" t="s">
        <v>1627</v>
      </c>
      <c r="BQ261" t="s">
        <v>2339</v>
      </c>
    </row>
    <row r="262" spans="1:69" customFormat="1" ht="12.5" x14ac:dyDescent="0.25">
      <c r="A262" s="2" t="s">
        <v>1640</v>
      </c>
      <c r="B262" s="2" t="s">
        <v>2355</v>
      </c>
      <c r="C262" s="2">
        <v>4</v>
      </c>
      <c r="D262" s="2" t="s">
        <v>2318</v>
      </c>
      <c r="E262" s="2" t="s">
        <v>1337</v>
      </c>
      <c r="F262" s="2" t="s">
        <v>1336</v>
      </c>
      <c r="G262" s="2" t="s">
        <v>1324</v>
      </c>
      <c r="H262" s="2" t="s">
        <v>1323</v>
      </c>
      <c r="I262" s="2"/>
      <c r="J262" s="2"/>
      <c r="K262" s="2" t="s">
        <v>1034</v>
      </c>
      <c r="L262" s="2" t="s">
        <v>2405</v>
      </c>
      <c r="M262" s="2" t="s">
        <v>435</v>
      </c>
      <c r="N262" s="2">
        <v>3</v>
      </c>
      <c r="O262" s="2" t="s">
        <v>2181</v>
      </c>
      <c r="P262" s="2" t="s">
        <v>435</v>
      </c>
      <c r="Q262" s="2" t="s">
        <v>435</v>
      </c>
      <c r="R262" s="2" t="s">
        <v>1037</v>
      </c>
      <c r="S262" s="69">
        <v>1</v>
      </c>
      <c r="T262" s="2" t="s">
        <v>435</v>
      </c>
      <c r="U262" s="2" t="s">
        <v>435</v>
      </c>
      <c r="V262" s="2" t="s">
        <v>435</v>
      </c>
      <c r="W262" s="2" t="s">
        <v>2023</v>
      </c>
      <c r="X262" s="2"/>
      <c r="Y262" s="2" t="s">
        <v>435</v>
      </c>
      <c r="Z262" s="2" t="s">
        <v>435</v>
      </c>
      <c r="AA262" s="2" t="s">
        <v>435</v>
      </c>
      <c r="AB262" s="2" t="s">
        <v>435</v>
      </c>
      <c r="AC262" s="2" t="s">
        <v>435</v>
      </c>
      <c r="AD262" t="s">
        <v>435</v>
      </c>
      <c r="AE262" s="2" t="s">
        <v>435</v>
      </c>
      <c r="AF262" t="s">
        <v>435</v>
      </c>
      <c r="AJ262" s="2">
        <v>1.01</v>
      </c>
      <c r="AK262" s="2">
        <v>2.2599999999999998</v>
      </c>
      <c r="AL262" s="2">
        <v>0.88500000000000001</v>
      </c>
      <c r="AM262" s="2">
        <v>2.21</v>
      </c>
      <c r="AO262" t="s">
        <v>1637</v>
      </c>
      <c r="AP262" t="s">
        <v>2169</v>
      </c>
      <c r="AQ262" t="s">
        <v>2170</v>
      </c>
      <c r="AR262" t="s">
        <v>2170</v>
      </c>
      <c r="AS262" t="s">
        <v>435</v>
      </c>
      <c r="AT262" t="s">
        <v>1040</v>
      </c>
      <c r="AU262" t="s">
        <v>1040</v>
      </c>
      <c r="AV262" t="s">
        <v>435</v>
      </c>
      <c r="AW262" t="s">
        <v>435</v>
      </c>
      <c r="AX262" t="s">
        <v>435</v>
      </c>
      <c r="AY262" t="s">
        <v>2063</v>
      </c>
      <c r="AZ262" t="s">
        <v>435</v>
      </c>
      <c r="BA262" t="s">
        <v>2110</v>
      </c>
      <c r="BB262" t="s">
        <v>1628</v>
      </c>
      <c r="BC262" t="s">
        <v>1628</v>
      </c>
      <c r="BE262" s="2" t="s">
        <v>435</v>
      </c>
      <c r="BH262" s="2" t="s">
        <v>435</v>
      </c>
      <c r="BL262" s="2" t="s">
        <v>435</v>
      </c>
      <c r="BM262" t="s">
        <v>435</v>
      </c>
      <c r="BO262" s="2" t="s">
        <v>2403</v>
      </c>
      <c r="BP262" t="s">
        <v>1627</v>
      </c>
      <c r="BQ262" t="s">
        <v>2339</v>
      </c>
    </row>
    <row r="263" spans="1:69" customFormat="1" ht="12.5" x14ac:dyDescent="0.25">
      <c r="A263" s="2" t="s">
        <v>1639</v>
      </c>
      <c r="B263" s="2" t="s">
        <v>2355</v>
      </c>
      <c r="C263" s="2">
        <v>4</v>
      </c>
      <c r="D263" s="2" t="s">
        <v>2319</v>
      </c>
      <c r="E263" s="2" t="s">
        <v>1324</v>
      </c>
      <c r="F263" s="2" t="s">
        <v>1323</v>
      </c>
      <c r="G263" s="2" t="s">
        <v>1326</v>
      </c>
      <c r="H263" s="2" t="s">
        <v>1325</v>
      </c>
      <c r="I263" s="2"/>
      <c r="J263" s="2"/>
      <c r="K263" s="2" t="s">
        <v>1034</v>
      </c>
      <c r="L263" s="2" t="s">
        <v>435</v>
      </c>
      <c r="M263" s="2" t="s">
        <v>435</v>
      </c>
      <c r="N263" s="2">
        <v>3</v>
      </c>
      <c r="O263" s="2" t="s">
        <v>2181</v>
      </c>
      <c r="P263" s="2" t="s">
        <v>435</v>
      </c>
      <c r="Q263" s="2" t="s">
        <v>435</v>
      </c>
      <c r="R263" s="2" t="s">
        <v>1037</v>
      </c>
      <c r="S263" s="69">
        <v>1</v>
      </c>
      <c r="T263" s="2" t="s">
        <v>435</v>
      </c>
      <c r="U263" s="2" t="s">
        <v>435</v>
      </c>
      <c r="V263" s="2" t="s">
        <v>435</v>
      </c>
      <c r="W263" s="2" t="s">
        <v>2023</v>
      </c>
      <c r="X263" s="2"/>
      <c r="Y263" s="2" t="s">
        <v>435</v>
      </c>
      <c r="Z263" s="2" t="s">
        <v>435</v>
      </c>
      <c r="AA263" s="2" t="s">
        <v>435</v>
      </c>
      <c r="AB263" s="2" t="s">
        <v>435</v>
      </c>
      <c r="AC263" s="2" t="s">
        <v>435</v>
      </c>
      <c r="AD263" t="s">
        <v>435</v>
      </c>
      <c r="AE263" s="2" t="s">
        <v>435</v>
      </c>
      <c r="AF263" t="s">
        <v>435</v>
      </c>
      <c r="AJ263" s="2">
        <v>1.01</v>
      </c>
      <c r="AK263" s="2">
        <v>2.2599999999999998</v>
      </c>
      <c r="AL263" s="2">
        <v>0.88500000000000001</v>
      </c>
      <c r="AM263" s="2">
        <v>2.21</v>
      </c>
      <c r="AO263" t="s">
        <v>1637</v>
      </c>
      <c r="AP263" t="s">
        <v>2169</v>
      </c>
      <c r="AQ263" t="s">
        <v>2170</v>
      </c>
      <c r="AR263" t="s">
        <v>2170</v>
      </c>
      <c r="AS263" t="s">
        <v>435</v>
      </c>
      <c r="AT263" t="s">
        <v>435</v>
      </c>
      <c r="AU263" t="s">
        <v>435</v>
      </c>
      <c r="AV263" t="s">
        <v>435</v>
      </c>
      <c r="AW263" t="s">
        <v>435</v>
      </c>
      <c r="AX263" t="s">
        <v>435</v>
      </c>
      <c r="AY263" t="s">
        <v>2063</v>
      </c>
      <c r="AZ263" t="s">
        <v>435</v>
      </c>
      <c r="BA263" t="s">
        <v>2110</v>
      </c>
      <c r="BB263" t="s">
        <v>1628</v>
      </c>
      <c r="BC263" t="s">
        <v>1628</v>
      </c>
      <c r="BE263" s="2" t="s">
        <v>435</v>
      </c>
      <c r="BH263" s="2" t="s">
        <v>435</v>
      </c>
      <c r="BL263" s="2" t="s">
        <v>435</v>
      </c>
      <c r="BM263" t="s">
        <v>435</v>
      </c>
      <c r="BO263" s="2"/>
      <c r="BP263" t="s">
        <v>1627</v>
      </c>
      <c r="BQ263" t="s">
        <v>2339</v>
      </c>
    </row>
    <row r="264" spans="1:69" customFormat="1" ht="12.5" x14ac:dyDescent="0.25">
      <c r="A264" s="2" t="s">
        <v>1636</v>
      </c>
      <c r="B264" s="2" t="s">
        <v>2355</v>
      </c>
      <c r="C264" s="2">
        <v>4</v>
      </c>
      <c r="D264" s="2" t="s">
        <v>2320</v>
      </c>
      <c r="E264" s="2" t="s">
        <v>1322</v>
      </c>
      <c r="F264" s="2" t="s">
        <v>1321</v>
      </c>
      <c r="G264" s="2" t="s">
        <v>1324</v>
      </c>
      <c r="H264" s="2" t="s">
        <v>1323</v>
      </c>
      <c r="I264" s="2"/>
      <c r="J264" s="2"/>
      <c r="K264" s="2" t="s">
        <v>1034</v>
      </c>
      <c r="L264" s="2" t="s">
        <v>435</v>
      </c>
      <c r="M264" s="2" t="s">
        <v>435</v>
      </c>
      <c r="N264" s="2">
        <v>3</v>
      </c>
      <c r="O264" s="2" t="s">
        <v>2181</v>
      </c>
      <c r="P264" s="2" t="s">
        <v>435</v>
      </c>
      <c r="Q264" s="2" t="s">
        <v>435</v>
      </c>
      <c r="R264" s="2" t="s">
        <v>1036</v>
      </c>
      <c r="S264" s="69">
        <v>1</v>
      </c>
      <c r="T264" s="2" t="s">
        <v>435</v>
      </c>
      <c r="U264" s="2" t="s">
        <v>435</v>
      </c>
      <c r="V264" s="2" t="s">
        <v>435</v>
      </c>
      <c r="W264" s="2" t="s">
        <v>2023</v>
      </c>
      <c r="X264" s="2"/>
      <c r="Y264" s="2" t="s">
        <v>435</v>
      </c>
      <c r="Z264" s="2" t="s">
        <v>435</v>
      </c>
      <c r="AA264" s="2" t="s">
        <v>435</v>
      </c>
      <c r="AB264" s="2" t="s">
        <v>435</v>
      </c>
      <c r="AC264" s="2" t="s">
        <v>435</v>
      </c>
      <c r="AD264" t="s">
        <v>435</v>
      </c>
      <c r="AE264" s="2" t="s">
        <v>435</v>
      </c>
      <c r="AF264" t="s">
        <v>435</v>
      </c>
      <c r="AJ264" s="2">
        <v>1.01</v>
      </c>
      <c r="AK264" s="2">
        <v>2.2599999999999998</v>
      </c>
      <c r="AL264" s="2">
        <v>0.88500000000000001</v>
      </c>
      <c r="AM264" s="2">
        <v>2.21</v>
      </c>
      <c r="AO264" t="s">
        <v>1629</v>
      </c>
      <c r="AP264" t="s">
        <v>2169</v>
      </c>
      <c r="AQ264" t="s">
        <v>2170</v>
      </c>
      <c r="AR264" t="s">
        <v>2170</v>
      </c>
      <c r="AS264" t="s">
        <v>435</v>
      </c>
      <c r="AT264" t="s">
        <v>435</v>
      </c>
      <c r="AU264" t="s">
        <v>435</v>
      </c>
      <c r="AV264" t="s">
        <v>435</v>
      </c>
      <c r="AW264" t="s">
        <v>435</v>
      </c>
      <c r="AX264" t="s">
        <v>435</v>
      </c>
      <c r="AY264" t="s">
        <v>2063</v>
      </c>
      <c r="AZ264" t="s">
        <v>435</v>
      </c>
      <c r="BA264" t="s">
        <v>2110</v>
      </c>
      <c r="BB264" t="s">
        <v>1628</v>
      </c>
      <c r="BC264" t="s">
        <v>1628</v>
      </c>
      <c r="BE264" s="2" t="s">
        <v>435</v>
      </c>
      <c r="BH264" s="2" t="s">
        <v>435</v>
      </c>
      <c r="BL264" s="2" t="s">
        <v>435</v>
      </c>
      <c r="BM264" t="s">
        <v>435</v>
      </c>
      <c r="BO264" s="2"/>
      <c r="BP264" t="s">
        <v>1627</v>
      </c>
      <c r="BQ264" t="s">
        <v>2339</v>
      </c>
    </row>
    <row r="265" spans="1:69" customFormat="1" ht="12.5" x14ac:dyDescent="0.25">
      <c r="C265" s="111"/>
      <c r="S265" s="30"/>
      <c r="AJ265" s="477"/>
      <c r="AK265" s="477"/>
      <c r="AL265" s="477"/>
      <c r="AM265" s="477"/>
      <c r="BL265" s="2"/>
    </row>
    <row r="266" spans="1:69" customFormat="1" ht="12.5" x14ac:dyDescent="0.25">
      <c r="C266" s="111"/>
      <c r="S266" s="30"/>
      <c r="AJ266" s="477"/>
      <c r="AK266" s="477"/>
      <c r="AL266" s="477"/>
      <c r="AM266" s="477"/>
      <c r="BL266" s="2"/>
    </row>
    <row r="267" spans="1:69" x14ac:dyDescent="0.3">
      <c r="AJ267" s="478"/>
      <c r="AK267" s="479"/>
      <c r="AL267" s="479"/>
      <c r="AM267" s="479"/>
    </row>
    <row r="268" spans="1:69" x14ac:dyDescent="0.3">
      <c r="AJ268" s="478"/>
      <c r="AK268" s="479"/>
      <c r="AL268" s="479"/>
      <c r="AM268" s="479"/>
    </row>
    <row r="269" spans="1:69" x14ac:dyDescent="0.3">
      <c r="AJ269" s="478"/>
      <c r="AK269" s="479"/>
      <c r="AL269" s="479"/>
      <c r="AM269" s="479"/>
    </row>
    <row r="341" spans="17:17" x14ac:dyDescent="0.3">
      <c r="Q341" s="439" t="s">
        <v>2325</v>
      </c>
    </row>
  </sheetData>
  <mergeCells count="7">
    <mergeCell ref="C10:E10"/>
    <mergeCell ref="F6:O9"/>
    <mergeCell ref="AL13:AM13"/>
    <mergeCell ref="AJ13:AK13"/>
    <mergeCell ref="BO12:BQ12"/>
    <mergeCell ref="BL12:BN12"/>
    <mergeCell ref="AY12:BD12"/>
  </mergeCells>
  <phoneticPr fontId="104" type="noConversion"/>
  <conditionalFormatting sqref="A18:V27 M29:O48 S29:U48 AL29:AN50 A29:D64 K29:K64 P29:R64 V29:V64 AE29:AK64 AO29:XFD64 W41:AD64 E48:F48 T49:U49 E49:J64 L49:O64 S50:U64 AM51:AN51 AL52:AN52 AM53:AN53 AL54:AN64 Y67:Y136 X68:X136 W88:W136 Z88:AD136 L88:O137 AE88:BD140 A88:J159 S88:V159 BH88:XFD159 R89:R136 Q91:Q106 BE105:BG159 P107:Q136 P137:R159 W137:AD159 AE141:AI141 AL141:BD141 AE142:BD159 AE161:BG162 L161:O245 A161:K247 P161:V247 BL161:XFD247 W162:AD168 BH162:BK247 AE163:AI163 AL163:BG163 AE164:BG245 W169:AC169 W170:AD203 W204:AC204 W205:AD247 AE246:BB246 BD246:BG246 AE247:BG247 A265:BQ266">
    <cfRule type="expression" dxfId="22" priority="78">
      <formula>ROW()=CELL("Zeile")</formula>
    </cfRule>
  </conditionalFormatting>
  <conditionalFormatting sqref="G48:H48">
    <cfRule type="expression" dxfId="21" priority="79">
      <formula>ROW()=CELL("Zeile")</formula>
    </cfRule>
  </conditionalFormatting>
  <conditionalFormatting sqref="K88:K159">
    <cfRule type="expression" dxfId="20" priority="57">
      <formula>ROW()=CELL("Zeile")</formula>
    </cfRule>
  </conditionalFormatting>
  <conditionalFormatting sqref="L138:L160">
    <cfRule type="expression" dxfId="19" priority="68">
      <formula>ROW()=CELL("Zeile")</formula>
    </cfRule>
  </conditionalFormatting>
  <conditionalFormatting sqref="P87">
    <cfRule type="expression" dxfId="18" priority="61">
      <formula>ROW()=CELL("Zeile")</formula>
    </cfRule>
  </conditionalFormatting>
  <conditionalFormatting sqref="P91:P106">
    <cfRule type="expression" dxfId="17" priority="58">
      <formula>ROW()=CELL("Zeile")</formula>
    </cfRule>
  </conditionalFormatting>
  <conditionalFormatting sqref="W23">
    <cfRule type="expression" dxfId="16" priority="72">
      <formula>ROW()=CELL("Zeile")</formula>
    </cfRule>
  </conditionalFormatting>
  <conditionalFormatting sqref="W40">
    <cfRule type="expression" dxfId="15" priority="71">
      <formula>ROW()=CELL("Zeile")</formula>
    </cfRule>
  </conditionalFormatting>
  <conditionalFormatting sqref="W18:X22 Y18:XFD27 X23 W24:X27 W29:X39 Y29:AD40 E29:J47 L29:L48 X40 I48:J48 M67:O67 W67:X67 AE67:BD68 Z67:AD84 A67:L86 P67:V86 BF67:XFD86 BE67:BE104 N68:O76 W68:W86 AE69:AI70 AL69:BD70 AE71:BD86 M77:O80 N81:O83 M84:O86 Z85:AC85 Z86:AD86 P88:R88 BF88:BG104 P89:Q90 M138:O139 N140:O149 M150:O153 N154:O154 M155:O156 N157:O157 M158:O159 W160:W161 BH160:BH161 X161:AD161 BI161:BK161 L246:L247 N246:O247 N249:O249 A249:L264 P249:XFD264 M250:O264">
    <cfRule type="expression" dxfId="14" priority="80">
      <formula>ROW()=CELL("Zeile")</formula>
    </cfRule>
  </conditionalFormatting>
  <conditionalFormatting sqref="AD85">
    <cfRule type="expression" dxfId="13" priority="43">
      <formula>ROW()=CELL("Zeile")</formula>
    </cfRule>
  </conditionalFormatting>
  <conditionalFormatting sqref="AD87">
    <cfRule type="expression" dxfId="12" priority="41">
      <formula>ROW()=CELL("Zeile")</formula>
    </cfRule>
  </conditionalFormatting>
  <conditionalFormatting sqref="AD169">
    <cfRule type="expression" dxfId="11" priority="40">
      <formula>ROW()=CELL("Zeile")</formula>
    </cfRule>
  </conditionalFormatting>
  <conditionalFormatting sqref="AD204">
    <cfRule type="expression" dxfId="10" priority="39">
      <formula>ROW()=CELL("Zeile")</formula>
    </cfRule>
  </conditionalFormatting>
  <conditionalFormatting sqref="AK6:AN6">
    <cfRule type="cellIs" dxfId="9" priority="77" stopIfTrue="1" operator="equal">
      <formula>0</formula>
    </cfRule>
  </conditionalFormatting>
  <conditionalFormatting sqref="AK10:AO10">
    <cfRule type="cellIs" dxfId="8" priority="76" stopIfTrue="1" operator="equal">
      <formula>0</formula>
    </cfRule>
  </conditionalFormatting>
  <conditionalFormatting sqref="AL51">
    <cfRule type="expression" dxfId="7" priority="4">
      <formula>ROW()=CELL("Zeile")</formula>
    </cfRule>
  </conditionalFormatting>
  <conditionalFormatting sqref="AL53">
    <cfRule type="expression" dxfId="6" priority="3">
      <formula>ROW()=CELL("Zeile")</formula>
    </cfRule>
  </conditionalFormatting>
  <conditionalFormatting sqref="BC246">
    <cfRule type="expression" dxfId="5" priority="1">
      <formula>ROW()=CELL("Zeile")</formula>
    </cfRule>
  </conditionalFormatting>
  <conditionalFormatting sqref="BC248">
    <cfRule type="expression" dxfId="4" priority="2">
      <formula>ROW()=CELL("Zeile")</formula>
    </cfRule>
  </conditionalFormatting>
  <conditionalFormatting sqref="BL160">
    <cfRule type="expression" dxfId="3" priority="67">
      <formula>ROW()=CELL("Zeile")</formula>
    </cfRule>
  </conditionalFormatting>
  <printOptions horizontalCentered="1"/>
  <pageMargins left="0.19685039370078741" right="0.19685039370078741" top="1.9685039370078741" bottom="0.74803149606299213" header="0.31496062992125984" footer="0.31496062992125984"/>
  <pageSetup paperSize="260" scale="10" fitToHeight="0" orientation="landscape" r:id="rId1"/>
  <headerFooter scaleWithDoc="0">
    <oddHeader xml:space="preserve">&amp;R&amp;G   </oddHeader>
  </headerFooter>
  <drawing r:id="rId2"/>
  <legacyDrawing r:id="rId3"/>
  <legacyDrawingHF r:id="rId4"/>
  <tableParts count="1">
    <tablePart r:id="rId5"/>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B2A83-CAE9-4A49-9095-D27E7C261FE8}">
  <sheetPr>
    <tabColor rgb="FFFFFF00"/>
  </sheetPr>
  <dimension ref="A1:AP40"/>
  <sheetViews>
    <sheetView view="pageBreakPreview" topLeftCell="A8" zoomScaleNormal="100" zoomScaleSheetLayoutView="100" workbookViewId="0">
      <selection activeCell="B32" sqref="B32:X32"/>
    </sheetView>
  </sheetViews>
  <sheetFormatPr baseColWidth="10" defaultColWidth="11.1796875" defaultRowHeight="12.5" x14ac:dyDescent="0.25"/>
  <cols>
    <col min="1" max="24" width="3.81640625" style="356" customWidth="1"/>
    <col min="25" max="25" width="2.81640625" style="356" customWidth="1"/>
    <col min="26" max="26" width="2.81640625" style="362" customWidth="1"/>
    <col min="27" max="27" width="12.81640625" style="356" customWidth="1"/>
    <col min="28" max="30" width="6.1796875" style="356" customWidth="1"/>
    <col min="31" max="31" width="9.81640625" style="356" customWidth="1"/>
    <col min="32" max="38" width="6.1796875" style="356" customWidth="1"/>
    <col min="39" max="39" width="11.54296875" style="356" customWidth="1"/>
    <col min="40" max="16384" width="11.1796875" style="356"/>
  </cols>
  <sheetData>
    <row r="1" spans="1:38" ht="7.5" customHeight="1" x14ac:dyDescent="0.25">
      <c r="A1" s="219"/>
      <c r="B1" s="219"/>
      <c r="C1" s="219"/>
      <c r="D1" s="219"/>
      <c r="E1" s="219"/>
      <c r="F1" s="219"/>
      <c r="G1" s="219"/>
      <c r="H1" s="219"/>
      <c r="I1" s="219"/>
      <c r="J1" s="219"/>
      <c r="K1" s="219"/>
      <c r="L1" s="219"/>
      <c r="M1" s="219"/>
      <c r="N1" s="219"/>
      <c r="O1" s="219"/>
      <c r="P1" s="219"/>
      <c r="Q1" s="219"/>
      <c r="R1" s="219"/>
      <c r="S1" s="219"/>
      <c r="T1" s="219"/>
      <c r="U1" s="219"/>
      <c r="V1" s="219"/>
      <c r="W1" s="219"/>
      <c r="X1" s="219"/>
      <c r="Y1" s="219"/>
      <c r="Z1" s="377"/>
    </row>
    <row r="2" spans="1:38" s="361" customFormat="1" ht="7.5" customHeight="1" x14ac:dyDescent="0.25">
      <c r="A2" s="222"/>
      <c r="B2" s="222"/>
      <c r="C2" s="222"/>
      <c r="D2" s="222"/>
      <c r="E2" s="222"/>
      <c r="F2" s="222"/>
      <c r="G2" s="222"/>
      <c r="H2" s="222"/>
      <c r="I2" s="222"/>
      <c r="J2" s="222"/>
      <c r="K2" s="222"/>
      <c r="L2" s="222"/>
      <c r="M2" s="222"/>
      <c r="N2" s="222"/>
      <c r="O2" s="222"/>
      <c r="P2" s="222"/>
      <c r="Q2" s="222"/>
      <c r="R2" s="222"/>
      <c r="S2" s="222"/>
      <c r="T2" s="222"/>
      <c r="U2" s="222"/>
      <c r="V2" s="222"/>
      <c r="W2" s="222"/>
      <c r="X2" s="222"/>
      <c r="Z2" s="362"/>
    </row>
    <row r="3" spans="1:38" s="361" customFormat="1" x14ac:dyDescent="0.25">
      <c r="A3" s="361" t="s">
        <v>89</v>
      </c>
      <c r="E3" s="361" t="s">
        <v>3</v>
      </c>
      <c r="V3" s="382" t="s">
        <v>90</v>
      </c>
      <c r="W3" s="657" t="s">
        <v>6</v>
      </c>
      <c r="X3" s="657"/>
      <c r="Y3" s="657"/>
      <c r="Z3" s="381"/>
      <c r="AA3" s="24" t="s">
        <v>1</v>
      </c>
    </row>
    <row r="4" spans="1:38" s="361" customFormat="1" x14ac:dyDescent="0.25">
      <c r="E4" s="659" t="s">
        <v>1626</v>
      </c>
      <c r="F4" s="659"/>
      <c r="G4" s="659"/>
      <c r="H4" s="659"/>
      <c r="I4" s="659"/>
      <c r="J4" s="659"/>
      <c r="K4" s="659"/>
      <c r="L4" s="659"/>
      <c r="M4" s="659"/>
      <c r="N4" s="659"/>
      <c r="O4" s="659"/>
      <c r="P4" s="659"/>
      <c r="Q4" s="659"/>
      <c r="R4" s="659"/>
      <c r="S4" s="659"/>
      <c r="T4" s="659"/>
      <c r="U4" s="659"/>
      <c r="V4" s="659"/>
      <c r="W4" s="659"/>
      <c r="X4" s="659"/>
      <c r="Y4" s="659"/>
      <c r="Z4" s="362"/>
    </row>
    <row r="5" spans="1:38" s="361" customFormat="1" ht="7.5" customHeight="1" x14ac:dyDescent="0.25">
      <c r="E5" s="652"/>
      <c r="F5" s="652"/>
      <c r="G5" s="652"/>
      <c r="H5" s="652"/>
      <c r="I5" s="652"/>
      <c r="J5" s="652"/>
      <c r="K5" s="652"/>
      <c r="L5" s="652"/>
      <c r="Z5" s="362"/>
    </row>
    <row r="6" spans="1:38" s="361" customFormat="1" ht="13" x14ac:dyDescent="0.3">
      <c r="A6" s="361" t="s">
        <v>91</v>
      </c>
      <c r="D6" s="356"/>
      <c r="E6" s="655" t="s">
        <v>16</v>
      </c>
      <c r="F6" s="655"/>
      <c r="G6" s="655"/>
      <c r="H6" s="655"/>
      <c r="I6" s="655"/>
      <c r="J6" s="655"/>
      <c r="K6" s="655"/>
      <c r="L6" s="655"/>
      <c r="M6" s="356"/>
      <c r="Z6" s="362"/>
      <c r="AA6" s="358"/>
      <c r="AG6" s="15"/>
    </row>
    <row r="7" spans="1:38" s="361" customFormat="1" ht="7.5" customHeight="1" x14ac:dyDescent="0.25">
      <c r="E7" s="652"/>
      <c r="F7" s="652"/>
      <c r="G7" s="652"/>
      <c r="H7" s="652"/>
      <c r="I7" s="652"/>
      <c r="J7" s="652"/>
      <c r="K7" s="652"/>
      <c r="L7" s="652"/>
      <c r="Z7" s="362"/>
    </row>
    <row r="8" spans="1:38" s="361" customFormat="1" ht="18" x14ac:dyDescent="0.4">
      <c r="A8" s="220" t="s">
        <v>95</v>
      </c>
      <c r="E8" s="658" t="s">
        <v>933</v>
      </c>
      <c r="F8" s="658"/>
      <c r="G8" s="658"/>
      <c r="H8" s="658"/>
      <c r="I8" s="658"/>
      <c r="J8" s="658"/>
      <c r="K8" s="658"/>
      <c r="L8" s="658"/>
      <c r="M8" s="658"/>
      <c r="N8" s="658"/>
      <c r="O8" s="658"/>
      <c r="P8" s="658"/>
      <c r="Q8" s="658"/>
      <c r="R8" s="658"/>
      <c r="S8" s="658"/>
      <c r="T8" s="658"/>
      <c r="U8" s="658"/>
      <c r="V8" s="658"/>
      <c r="W8" s="658"/>
      <c r="X8" s="658"/>
      <c r="Z8" s="362"/>
    </row>
    <row r="9" spans="1:38" s="361" customFormat="1" ht="7.5" customHeight="1" x14ac:dyDescent="0.25">
      <c r="C9" s="380"/>
      <c r="D9" s="380"/>
      <c r="E9" s="380"/>
      <c r="F9" s="380"/>
      <c r="G9" s="380"/>
      <c r="K9" s="652"/>
      <c r="L9" s="652"/>
      <c r="P9" s="652"/>
      <c r="Q9" s="652"/>
      <c r="R9" s="652"/>
      <c r="S9" s="652"/>
      <c r="T9" s="652"/>
      <c r="U9" s="652"/>
      <c r="V9" s="652"/>
      <c r="W9" s="652"/>
      <c r="X9" s="652"/>
      <c r="Z9" s="362"/>
    </row>
    <row r="10" spans="1:38" s="361" customFormat="1" ht="13" x14ac:dyDescent="0.3">
      <c r="A10" s="361" t="s">
        <v>97</v>
      </c>
      <c r="E10" s="654">
        <v>45820</v>
      </c>
      <c r="F10" s="654"/>
      <c r="G10" s="654"/>
      <c r="H10" s="654"/>
      <c r="I10" s="361" t="s">
        <v>98</v>
      </c>
      <c r="J10" s="356"/>
      <c r="K10" s="655" t="s">
        <v>886</v>
      </c>
      <c r="L10" s="655"/>
      <c r="M10" s="656" t="s">
        <v>99</v>
      </c>
      <c r="N10" s="656"/>
      <c r="O10" s="656"/>
      <c r="P10" s="655" t="s">
        <v>1607</v>
      </c>
      <c r="Q10" s="655"/>
      <c r="R10" s="655"/>
      <c r="S10" s="655"/>
      <c r="T10" s="655"/>
      <c r="U10" s="655"/>
      <c r="V10" s="655"/>
      <c r="W10" s="655"/>
      <c r="X10" s="655"/>
      <c r="Y10" s="356"/>
      <c r="Z10" s="362"/>
      <c r="AA10" s="358"/>
      <c r="AC10" s="358"/>
    </row>
    <row r="11" spans="1:38" s="361" customFormat="1" ht="7.5" customHeight="1" x14ac:dyDescent="0.25">
      <c r="E11" s="379"/>
      <c r="F11" s="378"/>
      <c r="G11" s="378"/>
      <c r="H11" s="378"/>
      <c r="K11" s="652"/>
      <c r="L11" s="652"/>
      <c r="M11" s="221"/>
      <c r="N11" s="221"/>
      <c r="O11" s="221"/>
      <c r="P11" s="652"/>
      <c r="Q11" s="652"/>
      <c r="R11" s="652"/>
      <c r="S11" s="652"/>
      <c r="T11" s="652"/>
      <c r="U11" s="652"/>
      <c r="V11" s="652"/>
      <c r="W11" s="652"/>
      <c r="X11" s="652"/>
      <c r="Z11" s="362"/>
    </row>
    <row r="12" spans="1:38" ht="7.5" customHeight="1" x14ac:dyDescent="0.25">
      <c r="A12" s="219"/>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377"/>
      <c r="AD12" s="396"/>
    </row>
    <row r="13" spans="1:38" ht="51" customHeight="1" x14ac:dyDescent="0.2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row>
    <row r="14" spans="1:38" s="359" customFormat="1" ht="30" customHeight="1" x14ac:dyDescent="0.25">
      <c r="A14" s="357"/>
      <c r="B14" s="375" t="s">
        <v>1606</v>
      </c>
      <c r="C14" s="374"/>
      <c r="D14" s="375"/>
      <c r="E14" s="375"/>
      <c r="F14" s="375"/>
      <c r="G14" s="374"/>
      <c r="H14" s="375"/>
      <c r="I14" s="375"/>
      <c r="J14" s="375"/>
      <c r="K14" s="374"/>
      <c r="L14" s="375" t="s">
        <v>1597</v>
      </c>
      <c r="M14" s="374"/>
      <c r="N14" s="373"/>
      <c r="O14" s="662" t="s">
        <v>1605</v>
      </c>
      <c r="P14" s="662"/>
      <c r="Q14" s="662"/>
      <c r="R14" s="662"/>
      <c r="S14" s="372"/>
      <c r="T14" s="372" t="s">
        <v>1604</v>
      </c>
      <c r="U14" s="371"/>
      <c r="V14" s="371"/>
      <c r="W14" s="371"/>
      <c r="X14" s="357"/>
      <c r="Y14" s="357"/>
      <c r="Z14" s="363"/>
      <c r="AB14" s="386" t="s">
        <v>1615</v>
      </c>
      <c r="AL14" s="356" t="s">
        <v>1620</v>
      </c>
    </row>
    <row r="15" spans="1:38" s="359" customFormat="1" ht="13" x14ac:dyDescent="0.25">
      <c r="A15" s="370"/>
      <c r="D15" s="365"/>
      <c r="E15" s="365"/>
      <c r="F15" s="365"/>
      <c r="G15" s="365"/>
      <c r="H15" s="365"/>
      <c r="I15" s="365"/>
      <c r="J15" s="365"/>
      <c r="K15" s="365"/>
      <c r="L15" s="365"/>
      <c r="M15" s="365"/>
      <c r="N15" s="365"/>
      <c r="Q15" s="364"/>
      <c r="R15" s="364"/>
      <c r="S15" s="364"/>
      <c r="T15" s="357"/>
      <c r="U15" s="357"/>
      <c r="V15" s="357"/>
      <c r="W15" s="357"/>
      <c r="X15" s="357"/>
      <c r="Y15" s="357"/>
      <c r="Z15" s="363"/>
      <c r="AB15" s="386" t="s">
        <v>1616</v>
      </c>
      <c r="AE15" s="359" t="s">
        <v>1617</v>
      </c>
      <c r="AG15" s="359" t="s">
        <v>1618</v>
      </c>
      <c r="AI15" s="359" t="s">
        <v>1619</v>
      </c>
      <c r="AJ15" s="359" t="s">
        <v>1625</v>
      </c>
    </row>
    <row r="16" spans="1:38" s="359" customFormat="1" ht="13" x14ac:dyDescent="0.25">
      <c r="A16" s="370"/>
      <c r="B16" s="385" t="s">
        <v>1621</v>
      </c>
      <c r="C16" s="386"/>
      <c r="D16" s="385"/>
      <c r="E16" s="385"/>
      <c r="F16" s="385"/>
      <c r="G16" s="385"/>
      <c r="H16" s="385"/>
      <c r="I16" s="385"/>
      <c r="J16" s="385"/>
      <c r="K16" s="385"/>
      <c r="L16" s="665">
        <f>21836+342</f>
        <v>22178</v>
      </c>
      <c r="M16" s="665"/>
      <c r="N16" s="665"/>
      <c r="O16" s="666">
        <v>259</v>
      </c>
      <c r="P16" s="666"/>
      <c r="Q16" s="364"/>
      <c r="R16" s="364"/>
      <c r="S16" s="364"/>
      <c r="T16" s="664">
        <f>L16*O16</f>
        <v>5744102</v>
      </c>
      <c r="U16" s="664"/>
      <c r="V16" s="664"/>
      <c r="W16" s="664"/>
      <c r="X16" s="388"/>
      <c r="Y16" s="388"/>
      <c r="Z16" s="389"/>
      <c r="AA16" s="386"/>
      <c r="AE16" s="386"/>
      <c r="AF16" s="386"/>
      <c r="AG16" s="386">
        <f>1180*5.6+2150.57*5.5+2*1700</f>
        <v>21836.135000000002</v>
      </c>
      <c r="AH16" s="386"/>
      <c r="AJ16" s="359">
        <v>342</v>
      </c>
    </row>
    <row r="17" spans="1:42" s="359" customFormat="1" ht="13" x14ac:dyDescent="0.25">
      <c r="A17" s="370"/>
      <c r="B17" s="385"/>
      <c r="C17" s="386"/>
      <c r="D17" s="385"/>
      <c r="E17" s="385"/>
      <c r="F17" s="385"/>
      <c r="G17" s="385"/>
      <c r="H17" s="385"/>
      <c r="I17" s="385"/>
      <c r="J17" s="385"/>
      <c r="K17" s="385"/>
      <c r="L17" s="385"/>
      <c r="M17" s="385"/>
      <c r="N17" s="385"/>
      <c r="O17" s="387"/>
      <c r="P17" s="387"/>
      <c r="Q17" s="364"/>
      <c r="R17" s="364"/>
      <c r="S17" s="364"/>
      <c r="T17" s="664"/>
      <c r="U17" s="664"/>
      <c r="V17" s="664"/>
      <c r="W17" s="664"/>
      <c r="X17" s="388"/>
      <c r="Y17" s="388"/>
      <c r="Z17" s="389"/>
      <c r="AA17" s="386"/>
      <c r="AE17" s="386"/>
      <c r="AF17" s="386"/>
      <c r="AG17" s="386"/>
      <c r="AH17" s="386"/>
    </row>
    <row r="18" spans="1:42" s="359" customFormat="1" ht="13" x14ac:dyDescent="0.25">
      <c r="A18" s="370"/>
      <c r="B18" s="385" t="s">
        <v>1614</v>
      </c>
      <c r="C18" s="386"/>
      <c r="D18" s="385"/>
      <c r="E18" s="385"/>
      <c r="F18" s="385"/>
      <c r="G18" s="385"/>
      <c r="H18" s="385"/>
      <c r="I18" s="385"/>
      <c r="J18" s="385"/>
      <c r="K18" s="385"/>
      <c r="L18" s="665">
        <f>6826+1288+3308+315</f>
        <v>11737</v>
      </c>
      <c r="M18" s="665"/>
      <c r="N18" s="665"/>
      <c r="O18" s="666">
        <v>274</v>
      </c>
      <c r="P18" s="666"/>
      <c r="Q18" s="364"/>
      <c r="R18" s="364"/>
      <c r="S18" s="364"/>
      <c r="T18" s="664">
        <f>L18*O18</f>
        <v>3215938</v>
      </c>
      <c r="U18" s="664"/>
      <c r="V18" s="664"/>
      <c r="W18" s="664"/>
      <c r="X18" s="388"/>
      <c r="Y18" s="388"/>
      <c r="Z18" s="389"/>
      <c r="AA18" s="386"/>
      <c r="AB18" s="386"/>
      <c r="AE18" s="396">
        <f>420*5.6+((1219-420)*5.6)</f>
        <v>6826.4</v>
      </c>
      <c r="AF18" s="386"/>
      <c r="AG18" s="386">
        <f>230*5.6</f>
        <v>1288</v>
      </c>
      <c r="AH18" s="386"/>
      <c r="AI18" s="359">
        <v>3623</v>
      </c>
    </row>
    <row r="19" spans="1:42" s="359" customFormat="1" ht="13" x14ac:dyDescent="0.25">
      <c r="A19" s="370"/>
      <c r="B19" s="365"/>
      <c r="D19" s="365"/>
      <c r="E19" s="365"/>
      <c r="F19" s="365"/>
      <c r="G19" s="365"/>
      <c r="H19" s="365"/>
      <c r="I19" s="365"/>
      <c r="J19" s="365"/>
      <c r="K19" s="365"/>
      <c r="L19" s="365"/>
      <c r="M19" s="365"/>
      <c r="N19" s="365"/>
      <c r="O19" s="369"/>
      <c r="P19" s="369"/>
      <c r="Q19" s="364"/>
      <c r="R19" s="364"/>
      <c r="S19" s="364"/>
      <c r="T19" s="664"/>
      <c r="U19" s="664"/>
      <c r="V19" s="664"/>
      <c r="W19" s="664"/>
      <c r="X19" s="357"/>
      <c r="Y19" s="357"/>
      <c r="Z19" s="363"/>
    </row>
    <row r="20" spans="1:42" s="359" customFormat="1" ht="13" x14ac:dyDescent="0.25">
      <c r="A20" s="357"/>
      <c r="B20" s="661" t="s">
        <v>1603</v>
      </c>
      <c r="C20" s="661"/>
      <c r="D20" s="661"/>
      <c r="E20" s="661"/>
      <c r="F20" s="661"/>
      <c r="G20" s="661"/>
      <c r="H20" s="661"/>
      <c r="I20" s="661"/>
      <c r="J20" s="661"/>
      <c r="K20" s="661"/>
      <c r="L20" s="665">
        <f>15276+20958+5200</f>
        <v>41434</v>
      </c>
      <c r="M20" s="665"/>
      <c r="N20" s="665"/>
      <c r="O20" s="663">
        <v>180</v>
      </c>
      <c r="P20" s="663"/>
      <c r="Q20" s="364"/>
      <c r="R20" s="364"/>
      <c r="S20" s="364"/>
      <c r="T20" s="664">
        <f>L20*O20</f>
        <v>7458120</v>
      </c>
      <c r="U20" s="664"/>
      <c r="V20" s="664"/>
      <c r="W20" s="664"/>
      <c r="X20" s="357"/>
      <c r="Y20" s="357"/>
      <c r="Z20" s="363"/>
      <c r="AB20" s="359">
        <f>(9573+2373)+2*1665</f>
        <v>15276</v>
      </c>
      <c r="AE20" s="359">
        <f>11966+2*2144+84*10*5.6</f>
        <v>20958</v>
      </c>
      <c r="AG20" s="359">
        <f>3900+2*700</f>
        <v>5300</v>
      </c>
      <c r="AN20" s="400">
        <f>L16+L18+L20</f>
        <v>75349</v>
      </c>
      <c r="AO20" s="400"/>
    </row>
    <row r="21" spans="1:42" s="359" customFormat="1" ht="13" x14ac:dyDescent="0.25">
      <c r="A21" s="357"/>
      <c r="B21" s="661"/>
      <c r="C21" s="661"/>
      <c r="D21" s="661"/>
      <c r="E21" s="661"/>
      <c r="F21" s="661"/>
      <c r="G21" s="661"/>
      <c r="H21" s="661"/>
      <c r="I21" s="661"/>
      <c r="J21" s="661"/>
      <c r="K21" s="661"/>
      <c r="L21" s="365"/>
      <c r="M21" s="365"/>
      <c r="N21" s="365"/>
      <c r="O21" s="364"/>
      <c r="P21" s="364"/>
      <c r="Q21" s="364"/>
      <c r="R21" s="364"/>
      <c r="S21" s="364"/>
      <c r="T21" s="413"/>
      <c r="U21" s="414"/>
      <c r="V21" s="414"/>
      <c r="W21" s="414"/>
      <c r="X21" s="357"/>
      <c r="Y21" s="357"/>
      <c r="Z21" s="363"/>
      <c r="AB21" s="359">
        <f>AB16+AB18+AB20</f>
        <v>15276</v>
      </c>
      <c r="AE21" s="395">
        <f>AE16+AE18+AE20</f>
        <v>27784.400000000001</v>
      </c>
      <c r="AG21" s="359">
        <f>AG16+AG18+AG20</f>
        <v>28424.135000000002</v>
      </c>
      <c r="AI21" s="359">
        <f>AI16+AI18+AI20</f>
        <v>3623</v>
      </c>
      <c r="AN21" s="391">
        <f>AN20-12358-342</f>
        <v>62649</v>
      </c>
      <c r="AO21" s="391"/>
      <c r="AP21" s="391"/>
    </row>
    <row r="22" spans="1:42" s="359" customFormat="1" ht="13" x14ac:dyDescent="0.25">
      <c r="A22" s="357"/>
      <c r="B22" s="367"/>
      <c r="C22" s="367"/>
      <c r="D22" s="367"/>
      <c r="E22" s="367"/>
      <c r="F22" s="367"/>
      <c r="G22" s="367"/>
      <c r="H22" s="367"/>
      <c r="I22" s="367"/>
      <c r="J22" s="367"/>
      <c r="K22" s="367"/>
      <c r="O22" s="364"/>
      <c r="P22" s="364"/>
      <c r="Q22" s="364"/>
      <c r="R22" s="364"/>
      <c r="S22" s="364"/>
      <c r="T22" s="413"/>
      <c r="U22" s="414"/>
      <c r="V22" s="414"/>
      <c r="W22" s="414"/>
      <c r="X22" s="357"/>
      <c r="Y22" s="357"/>
      <c r="Z22" s="363"/>
      <c r="AE22" s="395"/>
      <c r="AO22" s="396"/>
    </row>
    <row r="23" spans="1:42" s="359" customFormat="1" x14ac:dyDescent="0.25">
      <c r="A23" s="357"/>
      <c r="B23" s="393" t="s">
        <v>1622</v>
      </c>
      <c r="C23" s="392"/>
      <c r="D23" s="392"/>
      <c r="E23" s="392"/>
      <c r="F23" s="392"/>
      <c r="G23" s="392"/>
      <c r="H23" s="392"/>
      <c r="I23" s="392"/>
      <c r="J23" s="392"/>
      <c r="K23" s="392"/>
      <c r="L23" s="392"/>
      <c r="M23" s="392"/>
      <c r="N23" s="392"/>
      <c r="O23" s="392"/>
      <c r="P23" s="392"/>
      <c r="Q23" s="392"/>
      <c r="R23" s="392"/>
      <c r="S23" s="392"/>
      <c r="T23" s="415"/>
      <c r="U23" s="415"/>
      <c r="V23" s="415"/>
      <c r="W23" s="415"/>
      <c r="X23" s="392"/>
      <c r="Y23" s="357"/>
      <c r="Z23" s="363"/>
    </row>
    <row r="24" spans="1:42" s="359" customFormat="1" ht="13" x14ac:dyDescent="0.3">
      <c r="B24" s="394" t="s">
        <v>1623</v>
      </c>
      <c r="C24" s="385"/>
      <c r="D24" s="385"/>
      <c r="E24" s="385"/>
      <c r="F24" s="385"/>
      <c r="G24" s="385"/>
      <c r="H24" s="385"/>
      <c r="I24" s="385"/>
      <c r="J24" s="385"/>
      <c r="K24" s="391"/>
      <c r="L24" s="391"/>
      <c r="M24" s="391"/>
      <c r="N24" s="385"/>
      <c r="O24" s="385"/>
      <c r="P24" s="364"/>
      <c r="Q24" s="364"/>
      <c r="R24" s="364"/>
      <c r="S24" s="390"/>
      <c r="T24" s="390"/>
      <c r="U24" s="390"/>
      <c r="V24" s="390"/>
      <c r="W24" s="414"/>
      <c r="X24" s="357"/>
      <c r="Y24" s="357"/>
      <c r="Z24" s="363"/>
      <c r="AA24" s="646" t="s">
        <v>1599</v>
      </c>
      <c r="AB24" s="646"/>
      <c r="AC24" s="646"/>
      <c r="AD24" s="646"/>
      <c r="AE24" s="646" t="s">
        <v>1598</v>
      </c>
      <c r="AF24" s="646"/>
      <c r="AG24" s="646"/>
      <c r="AH24" s="646"/>
      <c r="AI24" s="646" t="s">
        <v>1597</v>
      </c>
      <c r="AJ24" s="646"/>
      <c r="AK24" s="646"/>
      <c r="AL24" s="646"/>
    </row>
    <row r="25" spans="1:42" s="386" customFormat="1" ht="13" x14ac:dyDescent="0.3">
      <c r="A25" s="370"/>
      <c r="B25" s="394" t="s">
        <v>1624</v>
      </c>
      <c r="D25" s="385"/>
      <c r="E25" s="385"/>
      <c r="F25" s="385"/>
      <c r="G25" s="385"/>
      <c r="H25" s="385"/>
      <c r="I25" s="385"/>
      <c r="J25" s="385"/>
      <c r="K25" s="385"/>
      <c r="L25" s="391"/>
      <c r="M25" s="391"/>
      <c r="N25" s="391"/>
      <c r="O25" s="385"/>
      <c r="P25" s="385"/>
      <c r="Q25" s="364"/>
      <c r="R25" s="364"/>
      <c r="S25" s="364"/>
      <c r="T25" s="390"/>
      <c r="U25" s="390"/>
      <c r="V25" s="390"/>
      <c r="W25" s="390"/>
      <c r="X25" s="388"/>
      <c r="Y25" s="388"/>
      <c r="Z25" s="389"/>
      <c r="AA25" s="647" t="s">
        <v>1596</v>
      </c>
      <c r="AB25" s="647"/>
      <c r="AC25" s="647"/>
      <c r="AD25" s="647"/>
      <c r="AE25" s="653"/>
      <c r="AF25" s="653"/>
      <c r="AG25" s="653"/>
      <c r="AH25" s="653"/>
      <c r="AI25" s="647"/>
      <c r="AJ25" s="647"/>
      <c r="AK25" s="647"/>
      <c r="AL25" s="647"/>
    </row>
    <row r="26" spans="1:42" s="386" customFormat="1" ht="13" x14ac:dyDescent="0.25">
      <c r="A26" s="370"/>
      <c r="B26" s="385"/>
      <c r="D26" s="385"/>
      <c r="E26" s="385"/>
      <c r="F26" s="385"/>
      <c r="G26" s="385"/>
      <c r="H26" s="385"/>
      <c r="I26" s="385"/>
      <c r="J26" s="385"/>
      <c r="K26" s="385"/>
      <c r="O26" s="387"/>
      <c r="P26" s="387"/>
      <c r="Q26" s="364"/>
      <c r="R26" s="364"/>
      <c r="S26" s="364"/>
      <c r="T26" s="384"/>
      <c r="U26" s="384"/>
      <c r="V26" s="384"/>
      <c r="W26" s="384"/>
      <c r="X26" s="388"/>
      <c r="Y26" s="388"/>
      <c r="Z26" s="389"/>
      <c r="AA26" s="648" t="s">
        <v>1592</v>
      </c>
      <c r="AB26" s="648"/>
      <c r="AC26" s="648"/>
      <c r="AD26" s="648"/>
      <c r="AE26" s="649">
        <v>1665</v>
      </c>
      <c r="AF26" s="650"/>
      <c r="AG26" s="650"/>
      <c r="AH26" s="651"/>
      <c r="AI26" s="642">
        <v>9573</v>
      </c>
      <c r="AJ26" s="643"/>
      <c r="AK26" s="643"/>
      <c r="AL26" s="644"/>
      <c r="AM26" s="386">
        <f>AE26*2+AI26</f>
        <v>12903</v>
      </c>
      <c r="AN26" s="386">
        <f>AM26+AM27</f>
        <v>15276</v>
      </c>
    </row>
    <row r="27" spans="1:42" s="359" customFormat="1" x14ac:dyDescent="0.25">
      <c r="A27" s="357"/>
      <c r="B27" s="412" t="s">
        <v>2038</v>
      </c>
      <c r="C27" s="367"/>
      <c r="D27" s="367"/>
      <c r="E27" s="367"/>
      <c r="F27" s="367"/>
      <c r="G27" s="367"/>
      <c r="H27" s="367"/>
      <c r="I27" s="367"/>
      <c r="J27" s="367"/>
      <c r="K27" s="367"/>
      <c r="L27" s="400"/>
      <c r="M27" s="400"/>
      <c r="N27" s="400"/>
      <c r="T27" s="664">
        <v>831286.4</v>
      </c>
      <c r="U27" s="664"/>
      <c r="V27" s="664"/>
      <c r="W27" s="664"/>
      <c r="Y27" s="357"/>
      <c r="Z27" s="363"/>
      <c r="AA27" s="648" t="s">
        <v>1591</v>
      </c>
      <c r="AB27" s="648"/>
      <c r="AC27" s="648"/>
      <c r="AD27" s="648"/>
      <c r="AE27" s="642">
        <v>431</v>
      </c>
      <c r="AF27" s="643"/>
      <c r="AG27" s="643"/>
      <c r="AH27" s="644"/>
      <c r="AI27" s="642">
        <v>2373</v>
      </c>
      <c r="AJ27" s="643"/>
      <c r="AK27" s="643"/>
      <c r="AL27" s="644"/>
      <c r="AM27" s="359">
        <v>2373</v>
      </c>
      <c r="AP27" s="359">
        <f>400*5.6+(1219-400)*5.6</f>
        <v>6826.4</v>
      </c>
    </row>
    <row r="28" spans="1:42" s="359" customFormat="1" ht="13" x14ac:dyDescent="0.3">
      <c r="A28" s="370"/>
      <c r="X28" s="388"/>
      <c r="Y28" s="388"/>
      <c r="Z28" s="389"/>
      <c r="AA28" s="647" t="s">
        <v>1595</v>
      </c>
      <c r="AB28" s="647"/>
      <c r="AC28" s="647"/>
      <c r="AD28" s="647"/>
      <c r="AE28" s="642"/>
      <c r="AF28" s="643"/>
      <c r="AG28" s="643"/>
      <c r="AH28" s="644"/>
      <c r="AI28" s="642"/>
      <c r="AJ28" s="643"/>
      <c r="AK28" s="643"/>
      <c r="AL28" s="644"/>
    </row>
    <row r="29" spans="1:42" s="359" customFormat="1" ht="13" x14ac:dyDescent="0.25">
      <c r="A29" s="357"/>
      <c r="B29" s="367"/>
      <c r="C29" s="367"/>
      <c r="D29" s="367"/>
      <c r="E29" s="367"/>
      <c r="F29" s="367"/>
      <c r="G29" s="367"/>
      <c r="H29" s="367"/>
      <c r="I29" s="367"/>
      <c r="J29" s="367"/>
      <c r="K29" s="367"/>
      <c r="L29" s="365"/>
      <c r="M29" s="365"/>
      <c r="N29" s="365"/>
      <c r="O29" s="364"/>
      <c r="P29" s="364"/>
      <c r="Q29" s="364"/>
      <c r="R29" s="364"/>
      <c r="S29" s="364"/>
      <c r="T29" s="360"/>
      <c r="U29" s="357"/>
      <c r="V29" s="357"/>
      <c r="W29" s="357"/>
      <c r="X29" s="357"/>
      <c r="Y29" s="357"/>
      <c r="Z29" s="363"/>
      <c r="AA29" s="648" t="s">
        <v>1592</v>
      </c>
      <c r="AB29" s="648"/>
      <c r="AC29" s="648"/>
      <c r="AD29" s="648"/>
      <c r="AE29" s="649">
        <v>2144</v>
      </c>
      <c r="AF29" s="650"/>
      <c r="AG29" s="650"/>
      <c r="AH29" s="651"/>
      <c r="AI29" s="642">
        <v>11966</v>
      </c>
      <c r="AJ29" s="643"/>
      <c r="AK29" s="643"/>
      <c r="AL29" s="644"/>
      <c r="AM29" s="359">
        <f>AE29*2+AI29</f>
        <v>16254</v>
      </c>
      <c r="AN29" s="359">
        <f>AM29+AM30</f>
        <v>27620</v>
      </c>
    </row>
    <row r="30" spans="1:42" s="359" customFormat="1" ht="16" x14ac:dyDescent="0.25">
      <c r="A30" s="357"/>
      <c r="D30" s="365"/>
      <c r="E30" s="365"/>
      <c r="F30" s="365"/>
      <c r="G30" s="365"/>
      <c r="H30" s="365"/>
      <c r="I30" s="365"/>
      <c r="J30" s="365"/>
      <c r="K30" s="365"/>
      <c r="L30" s="365"/>
      <c r="M30" s="365"/>
      <c r="N30" s="365"/>
      <c r="O30" s="364"/>
      <c r="P30" s="364"/>
      <c r="R30" s="364"/>
      <c r="S30" s="364"/>
      <c r="T30" s="401" t="s">
        <v>933</v>
      </c>
      <c r="U30" s="660">
        <f>SUM(T16:W27)</f>
        <v>17249446.399999999</v>
      </c>
      <c r="V30" s="660"/>
      <c r="W30" s="660"/>
      <c r="X30" s="368" t="s">
        <v>1602</v>
      </c>
      <c r="Y30" s="357"/>
      <c r="Z30" s="363"/>
      <c r="AA30" s="648" t="s">
        <v>1591</v>
      </c>
      <c r="AB30" s="648"/>
      <c r="AC30" s="648"/>
      <c r="AD30" s="648"/>
      <c r="AE30" s="642">
        <v>1219</v>
      </c>
      <c r="AF30" s="643"/>
      <c r="AG30" s="643"/>
      <c r="AH30" s="644"/>
      <c r="AI30" s="642">
        <v>11366</v>
      </c>
      <c r="AJ30" s="643"/>
      <c r="AK30" s="643"/>
      <c r="AL30" s="644"/>
      <c r="AM30" s="359">
        <v>11366</v>
      </c>
    </row>
    <row r="31" spans="1:42" s="359" customFormat="1" ht="13" x14ac:dyDescent="0.3">
      <c r="A31" s="357"/>
      <c r="B31" s="357"/>
      <c r="C31" s="365"/>
      <c r="D31" s="365"/>
      <c r="E31" s="365"/>
      <c r="F31" s="365"/>
      <c r="G31" s="365"/>
      <c r="H31" s="365"/>
      <c r="I31" s="365"/>
      <c r="J31" s="365"/>
      <c r="K31" s="365"/>
      <c r="L31" s="365"/>
      <c r="M31" s="365"/>
      <c r="N31" s="365"/>
      <c r="O31" s="364"/>
      <c r="P31" s="364"/>
      <c r="Q31" s="364"/>
      <c r="R31" s="364"/>
      <c r="S31" s="364"/>
      <c r="T31" s="360"/>
      <c r="U31" s="357"/>
      <c r="V31" s="357"/>
      <c r="W31" s="357"/>
      <c r="X31" s="357"/>
      <c r="Y31" s="357"/>
      <c r="Z31" s="363"/>
      <c r="AA31" s="647" t="s">
        <v>1594</v>
      </c>
      <c r="AB31" s="647"/>
      <c r="AC31" s="647"/>
      <c r="AD31" s="647"/>
      <c r="AE31" s="642"/>
      <c r="AF31" s="643"/>
      <c r="AG31" s="643"/>
      <c r="AH31" s="644"/>
      <c r="AI31" s="642"/>
      <c r="AJ31" s="643"/>
      <c r="AK31" s="643"/>
      <c r="AL31" s="644"/>
    </row>
    <row r="32" spans="1:42" s="359" customFormat="1" ht="38.25" customHeight="1" x14ac:dyDescent="0.25">
      <c r="B32" s="661" t="s">
        <v>1601</v>
      </c>
      <c r="C32" s="661"/>
      <c r="D32" s="661"/>
      <c r="E32" s="661"/>
      <c r="F32" s="661"/>
      <c r="G32" s="661"/>
      <c r="H32" s="661"/>
      <c r="I32" s="661"/>
      <c r="J32" s="661"/>
      <c r="K32" s="661"/>
      <c r="L32" s="661"/>
      <c r="M32" s="661"/>
      <c r="N32" s="661"/>
      <c r="O32" s="661"/>
      <c r="P32" s="661"/>
      <c r="Q32" s="661"/>
      <c r="R32" s="661"/>
      <c r="S32" s="661"/>
      <c r="T32" s="661"/>
      <c r="U32" s="661"/>
      <c r="V32" s="661"/>
      <c r="W32" s="661"/>
      <c r="X32" s="661"/>
      <c r="Y32" s="366"/>
      <c r="Z32" s="363"/>
      <c r="AA32" s="648" t="s">
        <v>1592</v>
      </c>
      <c r="AB32" s="648"/>
      <c r="AC32" s="648"/>
      <c r="AD32" s="648"/>
      <c r="AE32" s="649">
        <v>2347.8530000000001</v>
      </c>
      <c r="AF32" s="650"/>
      <c r="AG32" s="650"/>
      <c r="AH32" s="651"/>
      <c r="AI32" s="642">
        <v>12884</v>
      </c>
      <c r="AJ32" s="643"/>
      <c r="AK32" s="643"/>
      <c r="AL32" s="644"/>
      <c r="AM32" s="395">
        <f>AE32*2+AI32</f>
        <v>17579.705999999998</v>
      </c>
      <c r="AN32" s="395">
        <f>AM32+AM33</f>
        <v>28099.705999999998</v>
      </c>
    </row>
    <row r="33" spans="1:42" s="359" customFormat="1" x14ac:dyDescent="0.25">
      <c r="A33" s="357"/>
      <c r="B33" s="357"/>
      <c r="C33" s="366"/>
      <c r="D33" s="366"/>
      <c r="E33" s="366"/>
      <c r="F33" s="366"/>
      <c r="G33" s="366"/>
      <c r="H33" s="366"/>
      <c r="I33" s="366"/>
      <c r="J33" s="366"/>
      <c r="K33" s="366"/>
      <c r="L33" s="366"/>
      <c r="M33" s="366"/>
      <c r="N33" s="366"/>
      <c r="O33" s="366"/>
      <c r="P33" s="366"/>
      <c r="Q33" s="366"/>
      <c r="R33" s="366"/>
      <c r="S33" s="366"/>
      <c r="T33" s="357"/>
      <c r="U33" s="357"/>
      <c r="V33" s="357"/>
      <c r="W33" s="357"/>
      <c r="X33" s="357"/>
      <c r="Y33" s="357"/>
      <c r="Z33" s="363"/>
      <c r="AA33" s="648" t="s">
        <v>1591</v>
      </c>
      <c r="AB33" s="648"/>
      <c r="AC33" s="648"/>
      <c r="AD33" s="648"/>
      <c r="AE33" s="642">
        <v>1913</v>
      </c>
      <c r="AF33" s="643"/>
      <c r="AG33" s="643"/>
      <c r="AH33" s="644"/>
      <c r="AI33" s="642">
        <v>10520</v>
      </c>
      <c r="AJ33" s="643"/>
      <c r="AK33" s="643"/>
      <c r="AL33" s="644"/>
      <c r="AM33" s="359">
        <v>10520</v>
      </c>
    </row>
    <row r="34" spans="1:42" s="359" customFormat="1" ht="13" x14ac:dyDescent="0.3">
      <c r="A34" s="357"/>
      <c r="B34" s="357"/>
      <c r="C34" s="365"/>
      <c r="D34" s="365"/>
      <c r="E34" s="365"/>
      <c r="F34" s="365"/>
      <c r="G34" s="365"/>
      <c r="H34" s="365"/>
      <c r="I34" s="365"/>
      <c r="J34" s="365"/>
      <c r="K34" s="365"/>
      <c r="L34" s="365"/>
      <c r="M34" s="365"/>
      <c r="N34" s="365"/>
      <c r="O34" s="364"/>
      <c r="P34" s="364"/>
      <c r="Q34" s="364"/>
      <c r="R34" s="364"/>
      <c r="S34" s="364"/>
      <c r="T34" s="357"/>
      <c r="U34" s="357"/>
      <c r="V34" s="357"/>
      <c r="W34" s="357"/>
      <c r="X34" s="357"/>
      <c r="Y34" s="357"/>
      <c r="Z34" s="363"/>
      <c r="AA34" s="647" t="s">
        <v>1593</v>
      </c>
      <c r="AB34" s="647"/>
      <c r="AC34" s="647"/>
      <c r="AD34" s="647"/>
      <c r="AE34" s="642"/>
      <c r="AF34" s="643"/>
      <c r="AG34" s="643"/>
      <c r="AH34" s="644"/>
      <c r="AI34" s="642"/>
      <c r="AJ34" s="643"/>
      <c r="AK34" s="643"/>
      <c r="AL34" s="644"/>
    </row>
    <row r="35" spans="1:42" s="359" customFormat="1" ht="13" x14ac:dyDescent="0.25">
      <c r="A35" s="357"/>
      <c r="B35" s="357"/>
      <c r="C35" s="365"/>
      <c r="D35" s="365"/>
      <c r="E35" s="365"/>
      <c r="F35" s="365"/>
      <c r="G35" s="365"/>
      <c r="H35" s="365"/>
      <c r="I35" s="365"/>
      <c r="J35" s="365"/>
      <c r="K35" s="365"/>
      <c r="L35" s="365"/>
      <c r="M35" s="365"/>
      <c r="N35" s="365"/>
      <c r="O35" s="364"/>
      <c r="P35" s="364"/>
      <c r="Q35" s="364"/>
      <c r="R35" s="364"/>
      <c r="S35" s="364"/>
      <c r="T35" s="357"/>
      <c r="U35" s="357"/>
      <c r="V35" s="357"/>
      <c r="W35" s="357"/>
      <c r="X35" s="357"/>
      <c r="Y35" s="357"/>
      <c r="Z35" s="363"/>
      <c r="AA35" s="648" t="s">
        <v>1592</v>
      </c>
      <c r="AB35" s="648"/>
      <c r="AC35" s="648"/>
      <c r="AD35" s="648"/>
      <c r="AE35" s="649">
        <v>66</v>
      </c>
      <c r="AF35" s="650"/>
      <c r="AG35" s="650"/>
      <c r="AH35" s="651"/>
      <c r="AI35" s="642">
        <v>315</v>
      </c>
      <c r="AJ35" s="643"/>
      <c r="AK35" s="643"/>
      <c r="AL35" s="644"/>
      <c r="AM35" s="359">
        <v>315</v>
      </c>
      <c r="AN35" s="359">
        <f>AM35+AM36</f>
        <v>3623</v>
      </c>
    </row>
    <row r="36" spans="1:42" s="359" customFormat="1" ht="13" x14ac:dyDescent="0.25">
      <c r="A36" s="357"/>
      <c r="B36" s="357"/>
      <c r="C36" s="365"/>
      <c r="D36" s="365"/>
      <c r="E36" s="365"/>
      <c r="F36" s="365"/>
      <c r="G36" s="365"/>
      <c r="H36" s="365"/>
      <c r="I36" s="365"/>
      <c r="J36" s="365"/>
      <c r="K36" s="365"/>
      <c r="L36" s="365"/>
      <c r="M36" s="365"/>
      <c r="N36" s="365"/>
      <c r="O36" s="364"/>
      <c r="P36" s="364"/>
      <c r="Q36" s="364"/>
      <c r="R36" s="364"/>
      <c r="S36" s="364"/>
      <c r="T36" s="357"/>
      <c r="U36" s="357"/>
      <c r="V36" s="357"/>
      <c r="W36" s="357"/>
      <c r="X36" s="357"/>
      <c r="Y36" s="357"/>
      <c r="Z36" s="363"/>
      <c r="AA36" s="648" t="s">
        <v>1591</v>
      </c>
      <c r="AB36" s="648"/>
      <c r="AC36" s="648"/>
      <c r="AD36" s="648"/>
      <c r="AE36" s="642">
        <v>613</v>
      </c>
      <c r="AF36" s="643"/>
      <c r="AG36" s="643"/>
      <c r="AH36" s="644"/>
      <c r="AI36" s="642">
        <v>3308</v>
      </c>
      <c r="AJ36" s="643"/>
      <c r="AK36" s="643"/>
      <c r="AL36" s="644"/>
      <c r="AM36" s="359">
        <v>3308</v>
      </c>
    </row>
    <row r="37" spans="1:42" s="359" customFormat="1" ht="13" x14ac:dyDescent="0.3">
      <c r="A37" s="357"/>
      <c r="B37" s="357"/>
      <c r="C37" s="365"/>
      <c r="D37" s="365"/>
      <c r="E37" s="365"/>
      <c r="F37" s="365"/>
      <c r="G37" s="365"/>
      <c r="H37" s="365"/>
      <c r="I37" s="365"/>
      <c r="J37" s="365"/>
      <c r="K37" s="365"/>
      <c r="L37" s="365"/>
      <c r="M37" s="365"/>
      <c r="N37" s="365"/>
      <c r="O37" s="364"/>
      <c r="P37" s="364"/>
      <c r="Q37" s="364"/>
      <c r="R37" s="364"/>
      <c r="S37" s="364"/>
      <c r="T37" s="357"/>
      <c r="U37" s="357"/>
      <c r="V37" s="357"/>
      <c r="W37" s="357"/>
      <c r="X37" s="357"/>
      <c r="Y37" s="357"/>
      <c r="Z37" s="363"/>
      <c r="AA37" s="647" t="s">
        <v>1590</v>
      </c>
      <c r="AB37" s="647"/>
      <c r="AC37" s="647"/>
      <c r="AD37" s="647"/>
      <c r="AE37" s="642"/>
      <c r="AF37" s="643"/>
      <c r="AG37" s="643"/>
      <c r="AH37" s="644"/>
      <c r="AI37" s="642"/>
      <c r="AJ37" s="643"/>
      <c r="AK37" s="643"/>
      <c r="AL37" s="644"/>
    </row>
    <row r="38" spans="1:42" s="359" customFormat="1" ht="13" x14ac:dyDescent="0.25">
      <c r="A38" s="357"/>
      <c r="B38" s="357"/>
      <c r="C38" s="365"/>
      <c r="D38" s="365"/>
      <c r="E38" s="365"/>
      <c r="F38" s="365"/>
      <c r="G38" s="365"/>
      <c r="H38" s="365"/>
      <c r="I38" s="365"/>
      <c r="J38" s="365"/>
      <c r="K38" s="365"/>
      <c r="L38" s="365"/>
      <c r="M38" s="365"/>
      <c r="N38" s="365"/>
      <c r="O38" s="364"/>
      <c r="P38" s="364"/>
      <c r="Q38" s="364"/>
      <c r="R38" s="364"/>
      <c r="S38" s="364"/>
      <c r="T38" s="357"/>
      <c r="U38" s="357"/>
      <c r="V38" s="357"/>
      <c r="W38" s="357"/>
      <c r="X38" s="357"/>
      <c r="Y38" s="357"/>
      <c r="Z38" s="363"/>
      <c r="AA38" s="648"/>
      <c r="AB38" s="648"/>
      <c r="AC38" s="648"/>
      <c r="AD38" s="648"/>
      <c r="AE38" s="649">
        <v>22</v>
      </c>
      <c r="AF38" s="650"/>
      <c r="AG38" s="650"/>
      <c r="AH38" s="651"/>
      <c r="AI38" s="642">
        <v>342</v>
      </c>
      <c r="AJ38" s="643"/>
      <c r="AK38" s="643"/>
      <c r="AL38" s="644"/>
    </row>
    <row r="39" spans="1:42" ht="19.5" customHeight="1" x14ac:dyDescent="0.3">
      <c r="AA39" s="641" t="s">
        <v>930</v>
      </c>
      <c r="AB39" s="641"/>
      <c r="AC39" s="641"/>
      <c r="AD39" s="641"/>
      <c r="AE39" s="642"/>
      <c r="AF39" s="643"/>
      <c r="AG39" s="643"/>
      <c r="AH39" s="644"/>
      <c r="AI39" s="645">
        <f>SUM(AI26:AL38)</f>
        <v>62647</v>
      </c>
      <c r="AJ39" s="645"/>
      <c r="AK39" s="645"/>
      <c r="AL39" s="645"/>
      <c r="AM39" s="397">
        <f>SUM(AM26:AM36)</f>
        <v>74618.706000000006</v>
      </c>
      <c r="AN39" s="397">
        <f>SUM(AN26:AN35)</f>
        <v>74618.706000000006</v>
      </c>
      <c r="AO39" s="398"/>
      <c r="AP39" s="399"/>
    </row>
    <row r="40" spans="1:42" ht="19.5" customHeight="1" x14ac:dyDescent="0.25"/>
  </sheetData>
  <mergeCells count="78">
    <mergeCell ref="U30:W30"/>
    <mergeCell ref="B32:X32"/>
    <mergeCell ref="O14:R14"/>
    <mergeCell ref="O20:P20"/>
    <mergeCell ref="B20:K21"/>
    <mergeCell ref="T20:W20"/>
    <mergeCell ref="L20:N20"/>
    <mergeCell ref="L18:N18"/>
    <mergeCell ref="O18:P18"/>
    <mergeCell ref="T18:W18"/>
    <mergeCell ref="L16:N16"/>
    <mergeCell ref="O16:P16"/>
    <mergeCell ref="T16:W16"/>
    <mergeCell ref="T27:W27"/>
    <mergeCell ref="T17:W17"/>
    <mergeCell ref="T19:W19"/>
    <mergeCell ref="W3:Y3"/>
    <mergeCell ref="E5:L5"/>
    <mergeCell ref="E6:L6"/>
    <mergeCell ref="E7:L7"/>
    <mergeCell ref="E8:X8"/>
    <mergeCell ref="E4:Y4"/>
    <mergeCell ref="K9:L9"/>
    <mergeCell ref="P9:X9"/>
    <mergeCell ref="E10:H10"/>
    <mergeCell ref="K10:L10"/>
    <mergeCell ref="M10:O10"/>
    <mergeCell ref="P10:X10"/>
    <mergeCell ref="K11:L11"/>
    <mergeCell ref="P11:X11"/>
    <mergeCell ref="AA25:AD25"/>
    <mergeCell ref="AE25:AH25"/>
    <mergeCell ref="AI25:AL25"/>
    <mergeCell ref="AA26:AD26"/>
    <mergeCell ref="AE26:AH26"/>
    <mergeCell ref="AI26:AL26"/>
    <mergeCell ref="AA27:AD27"/>
    <mergeCell ref="AE27:AH27"/>
    <mergeCell ref="AI27:AL27"/>
    <mergeCell ref="AA28:AD28"/>
    <mergeCell ref="AE28:AH28"/>
    <mergeCell ref="AI28:AL28"/>
    <mergeCell ref="AA29:AD29"/>
    <mergeCell ref="AE29:AH29"/>
    <mergeCell ref="AI29:AL29"/>
    <mergeCell ref="AA30:AD30"/>
    <mergeCell ref="AE30:AH30"/>
    <mergeCell ref="AI30:AL30"/>
    <mergeCell ref="AA31:AD31"/>
    <mergeCell ref="AE31:AH31"/>
    <mergeCell ref="AI31:AL31"/>
    <mergeCell ref="AA32:AD32"/>
    <mergeCell ref="AE32:AH32"/>
    <mergeCell ref="AI32:AL32"/>
    <mergeCell ref="AE36:AH36"/>
    <mergeCell ref="AI36:AL36"/>
    <mergeCell ref="AA33:AD33"/>
    <mergeCell ref="AE33:AH33"/>
    <mergeCell ref="AI33:AL33"/>
    <mergeCell ref="AA34:AD34"/>
    <mergeCell ref="AE34:AH34"/>
    <mergeCell ref="AI34:AL34"/>
    <mergeCell ref="AA39:AD39"/>
    <mergeCell ref="AE39:AH39"/>
    <mergeCell ref="AI39:AL39"/>
    <mergeCell ref="AA24:AD24"/>
    <mergeCell ref="AE24:AH24"/>
    <mergeCell ref="AI24:AL24"/>
    <mergeCell ref="AA37:AD37"/>
    <mergeCell ref="AE37:AH37"/>
    <mergeCell ref="AI37:AL37"/>
    <mergeCell ref="AA38:AD38"/>
    <mergeCell ref="AE38:AH38"/>
    <mergeCell ref="AI38:AL38"/>
    <mergeCell ref="AA35:AD35"/>
    <mergeCell ref="AE35:AH35"/>
    <mergeCell ref="AI35:AL35"/>
    <mergeCell ref="AA36:AD36"/>
  </mergeCells>
  <conditionalFormatting sqref="AA6">
    <cfRule type="cellIs" dxfId="2" priority="3" stopIfTrue="1" operator="equal">
      <formula>0</formula>
    </cfRule>
  </conditionalFormatting>
  <conditionalFormatting sqref="AA10">
    <cfRule type="cellIs" dxfId="1" priority="1" stopIfTrue="1" operator="equal">
      <formula>0</formula>
    </cfRule>
  </conditionalFormatting>
  <conditionalFormatting sqref="AC10">
    <cfRule type="cellIs" dxfId="0" priority="2" stopIfTrue="1" operator="equal">
      <formula>0</formula>
    </cfRule>
  </conditionalFormatting>
  <hyperlinks>
    <hyperlink ref="AA3" location="Inhalt!A1" display="Zum Inhaltsverzeichnis &gt;&gt;" xr:uid="{BCD1AFE8-5889-40E1-AAC4-D1FCE6B8C260}"/>
  </hyperlinks>
  <pageMargins left="0.78740157480314965" right="0.78740157480314965" top="0.78740157480314965" bottom="0.78740157480314965" header="0.39370078740157483" footer="0.39370078740157483"/>
  <pageSetup paperSize="9" scale="90" orientation="portrait" horizontalDpi="1200" verticalDpi="1200" r:id="rId1"/>
  <headerFooter differentFirst="1" scaleWithDoc="0">
    <oddHeader>&amp;R&amp;G</oddHeader>
    <oddFooter>&amp;L&amp;8&amp;F - &amp;A&amp;R&amp;8Seite &amp;P/&amp;N</oddFooter>
    <firstHeader>&amp;R&amp;G</firstHeader>
    <firstFooter>&amp;L&amp;8&amp;F - &amp;A&amp;R&amp;8Seite &amp;P/&amp;N</firstFooter>
  </headerFooter>
  <rowBreaks count="1" manualBreakCount="1">
    <brk id="58" max="24" man="1"/>
  </rowBreaks>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4E37D1DD22C0C49BD71CBD1A00CC959" ma:contentTypeVersion="20" ma:contentTypeDescription="Ein neues Dokument erstellen." ma:contentTypeScope="" ma:versionID="254107aa9f98c023939eb41c565233d2">
  <xsd:schema xmlns:xsd="http://www.w3.org/2001/XMLSchema" xmlns:xs="http://www.w3.org/2001/XMLSchema" xmlns:p="http://schemas.microsoft.com/office/2006/metadata/properties" xmlns:ns2="43420b40-ab05-4be0-a737-8d563f42feaf" xmlns:ns3="4aea12fe-b455-4807-b966-9ada36a97a0d" xmlns:ns4="400f76ff-a76b-493a-ad94-520865b22e1f" targetNamespace="http://schemas.microsoft.com/office/2006/metadata/properties" ma:root="true" ma:fieldsID="62e66b6606c639814195196353b381d3" ns2:_="" ns3:_="" ns4:_="">
    <xsd:import namespace="43420b40-ab05-4be0-a737-8d563f42feaf"/>
    <xsd:import namespace="4aea12fe-b455-4807-b966-9ada36a97a0d"/>
    <xsd:import namespace="400f76ff-a76b-493a-ad94-520865b22e1f"/>
    <xsd:element name="properties">
      <xsd:complexType>
        <xsd:sequence>
          <xsd:element name="documentManagement">
            <xsd:complexType>
              <xsd:all>
                <xsd:element ref="ns2:ILAuthor" minOccurs="0"/>
                <xsd:element ref="ns2:ILStatus" minOccurs="0"/>
                <xsd:element ref="ns2:ILPhase" minOccurs="0"/>
                <xsd:element ref="ns2:ILDocumentType" minOccurs="0"/>
                <xsd:element ref="ns2:ILProjectNr"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4:SharedWithUsers" minOccurs="0"/>
                <xsd:element ref="ns4:SharedWithDetail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420b40-ab05-4be0-a737-8d563f42feaf" elementFormDefault="qualified">
    <xsd:import namespace="http://schemas.microsoft.com/office/2006/documentManagement/types"/>
    <xsd:import namespace="http://schemas.microsoft.com/office/infopath/2007/PartnerControls"/>
    <xsd:element name="ILAuthor" ma:index="8" nillable="true" ma:displayName="Urheber" ma:internalName="ILAuthor">
      <xsd:simpleType>
        <xsd:restriction base="dms:Text">
          <xsd:maxLength value="255"/>
        </xsd:restriction>
      </xsd:simpleType>
    </xsd:element>
    <xsd:element name="ILStatus" ma:index="9" nillable="true" ma:displayName="Status" ma:internalName="ILStatus">
      <xsd:simpleType>
        <xsd:restriction base="dms:Choice">
          <xsd:enumeration value="Bearbeitung"/>
          <xsd:enumeration value="Freigegeben"/>
          <xsd:enumeration value="Geteilt"/>
          <xsd:enumeration value="Archiv"/>
        </xsd:restriction>
      </xsd:simpleType>
    </xsd:element>
    <xsd:element name="ILPhase" ma:index="10" nillable="true" ma:displayName="Phase" ma:internalName="ILPhase">
      <xsd:simpleType>
        <xsd:restriction base="dms:Choice">
          <xsd:enumeration value="LP1"/>
          <xsd:enumeration value="LP2"/>
          <xsd:enumeration value="LP3"/>
          <xsd:enumeration value="LP4"/>
          <xsd:enumeration value="LP5"/>
          <xsd:enumeration value="LP6"/>
          <xsd:enumeration value="LP7"/>
          <xsd:enumeration value="LP8"/>
          <xsd:enumeration value="LP9"/>
          <xsd:enumeration value="Übergreifend/Keine"/>
        </xsd:restriction>
      </xsd:simpleType>
    </xsd:element>
    <xsd:element name="ILDocumentType" ma:index="11" nillable="true" ma:displayName="Dokumentenart" ma:format="Dropdown" ma:internalName="ILDocumentType">
      <xsd:simpleType>
        <xsd:restriction base="dms:Choice">
          <xsd:enumeration value="Antrag"/>
          <xsd:enumeration value="Berechnung/Statik"/>
          <xsd:enumeration value="Bericht/Beschreibung/Auswertung"/>
          <xsd:enumeration value="Bestandsunterlage"/>
          <xsd:enumeration value="Bild/Foto"/>
          <xsd:enumeration value="BIM"/>
          <xsd:enumeration value="Formular"/>
          <xsd:enumeration value="GIS"/>
          <xsd:enumeration value="Kosten"/>
          <xsd:enumeration value="Postausgang"/>
          <xsd:enumeration value="Posteingang"/>
          <xsd:enumeration value="Protokoll"/>
          <xsd:enumeration value="QM"/>
          <xsd:enumeration value="Terminplan"/>
          <xsd:enumeration value="Vertrag"/>
          <xsd:enumeration value="Zeichnung"/>
        </xsd:restriction>
      </xsd:simpleType>
    </xsd:element>
    <xsd:element name="ILProjectNr" ma:index="12" nillable="true" ma:displayName="ProjektNr" ma:internalName="ILProjectN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aea12fe-b455-4807-b966-9ada36a97a0d"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e8459c36-2ff0-4f9b-803d-a6242d79eb68"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LengthInSeconds" ma:index="2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00f76ff-a76b-493a-ad94-520865b22e1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7520483-42b4-4fac-9664-9df03b23d71b}" ma:internalName="TaxCatchAll" ma:showField="CatchAllData" ma:web="400f76ff-a76b-493a-ad94-520865b22e1f">
      <xsd:complexType>
        <xsd:complexContent>
          <xsd:extension base="dms:MultiChoiceLookup">
            <xsd:sequence>
              <xsd:element name="Value" type="dms:Lookup" maxOccurs="unbounded" minOccurs="0" nillable="true"/>
            </xsd:sequence>
          </xsd:extension>
        </xsd:complexContent>
      </xsd:complexType>
    </xsd:element>
    <xsd:element name="SharedWithUsers" ma:index="24"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5"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aea12fe-b455-4807-b966-9ada36a97a0d">
      <Terms xmlns="http://schemas.microsoft.com/office/infopath/2007/PartnerControls"/>
    </lcf76f155ced4ddcb4097134ff3c332f>
    <ILStatus xmlns="43420b40-ab05-4be0-a737-8d563f42feaf" xsi:nil="true"/>
    <ILAuthor xmlns="43420b40-ab05-4be0-a737-8d563f42feaf" xsi:nil="true"/>
    <ILPhase xmlns="43420b40-ab05-4be0-a737-8d563f42feaf" xsi:nil="true"/>
    <ILProjectNr xmlns="43420b40-ab05-4be0-a737-8d563f42feaf">DE-PRJ-2023-0236</ILProjectNr>
    <TaxCatchAll xmlns="400f76ff-a76b-493a-ad94-520865b22e1f" xsi:nil="true"/>
    <ILDocumentType xmlns="43420b40-ab05-4be0-a737-8d563f42feaf" xsi:nil="true"/>
  </documentManagement>
</p:properties>
</file>

<file path=customXml/itemProps1.xml><?xml version="1.0" encoding="utf-8"?>
<ds:datastoreItem xmlns:ds="http://schemas.openxmlformats.org/officeDocument/2006/customXml" ds:itemID="{FF44294E-A96C-4258-A3B2-B2A60AE291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420b40-ab05-4be0-a737-8d563f42feaf"/>
    <ds:schemaRef ds:uri="4aea12fe-b455-4807-b966-9ada36a97a0d"/>
    <ds:schemaRef ds:uri="400f76ff-a76b-493a-ad94-520865b22e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71AD603-361C-4EF5-9B70-5910FCC22A92}">
  <ds:schemaRefs>
    <ds:schemaRef ds:uri="http://schemas.microsoft.com/sharepoint/v3/contenttype/forms"/>
  </ds:schemaRefs>
</ds:datastoreItem>
</file>

<file path=customXml/itemProps3.xml><?xml version="1.0" encoding="utf-8"?>
<ds:datastoreItem xmlns:ds="http://schemas.openxmlformats.org/officeDocument/2006/customXml" ds:itemID="{7FB26320-D0A5-4E40-8700-D1B212F38F0B}">
  <ds:schemaRefs>
    <ds:schemaRef ds:uri="400f76ff-a76b-493a-ad94-520865b22e1f"/>
    <ds:schemaRef ds:uri="http://schemas.microsoft.com/office/2006/documentManagement/types"/>
    <ds:schemaRef ds:uri="http://purl.org/dc/terms/"/>
    <ds:schemaRef ds:uri="http://schemas.openxmlformats.org/package/2006/metadata/core-properties"/>
    <ds:schemaRef ds:uri="http://schemas.microsoft.com/office/2006/metadata/properties"/>
    <ds:schemaRef ds:uri="http://schemas.microsoft.com/office/infopath/2007/PartnerControls"/>
    <ds:schemaRef ds:uri="http://purl.org/dc/elements/1.1/"/>
    <ds:schemaRef ds:uri="4aea12fe-b455-4807-b966-9ada36a97a0d"/>
    <ds:schemaRef ds:uri="43420b40-ab05-4be0-a737-8d563f42feaf"/>
    <ds:schemaRef ds:uri="http://www.w3.org/XML/1998/namespace"/>
    <ds:schemaRef ds:uri="http://purl.org/dc/dcmitype/"/>
  </ds:schemaRefs>
</ds:datastoreItem>
</file>

<file path=docMetadata/LabelInfo.xml><?xml version="1.0" encoding="utf-8"?>
<clbl:labelList xmlns:clbl="http://schemas.microsoft.com/office/2020/mipLabelMetadata">
  <clbl:label id="{44a7b746-3d43-4338-8902-6bd473748179}" enabled="0" method="" siteId="{44a7b746-3d43-4338-8902-6bd473748179}"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18</vt:i4>
      </vt:variant>
    </vt:vector>
  </HeadingPairs>
  <TitlesOfParts>
    <vt:vector size="33" baseType="lpstr">
      <vt:lpstr>Daten</vt:lpstr>
      <vt:lpstr>Vertrag</vt:lpstr>
      <vt:lpstr>PBL</vt:lpstr>
      <vt:lpstr>Deckblatt</vt:lpstr>
      <vt:lpstr>1 EB DB</vt:lpstr>
      <vt:lpstr>1 EB Text</vt:lpstr>
      <vt:lpstr>1 SP-Ber</vt:lpstr>
      <vt:lpstr>2 EB DB</vt:lpstr>
      <vt:lpstr>2 EB Text</vt:lpstr>
      <vt:lpstr>2 BB DB DIN276</vt:lpstr>
      <vt:lpstr>2 BB DIN276 FTZ</vt:lpstr>
      <vt:lpstr>2 Sanitär</vt:lpstr>
      <vt:lpstr>3 Beiblatt 01</vt:lpstr>
      <vt:lpstr>3 Türliste</vt:lpstr>
      <vt:lpstr>4 Bauwert alt</vt:lpstr>
      <vt:lpstr>'1 EB DB'!Druckbereich</vt:lpstr>
      <vt:lpstr>'1 EB Text'!Druckbereich</vt:lpstr>
      <vt:lpstr>'1 SP-Ber'!Druckbereich</vt:lpstr>
      <vt:lpstr>'2 BB DB DIN276'!Druckbereich</vt:lpstr>
      <vt:lpstr>'2 BB DIN276 FTZ'!Druckbereich</vt:lpstr>
      <vt:lpstr>'2 EB DB'!Druckbereich</vt:lpstr>
      <vt:lpstr>'2 EB Text'!Druckbereich</vt:lpstr>
      <vt:lpstr>'2 Sanitär'!Druckbereich</vt:lpstr>
      <vt:lpstr>'3 Beiblatt 01'!Druckbereich</vt:lpstr>
      <vt:lpstr>'3 Türliste'!Druckbereich</vt:lpstr>
      <vt:lpstr>'4 Bauwert alt'!Druckbereich</vt:lpstr>
      <vt:lpstr>Daten!Druckbereich</vt:lpstr>
      <vt:lpstr>Deckblatt!Druckbereich</vt:lpstr>
      <vt:lpstr>PBL!Druckbereich</vt:lpstr>
      <vt:lpstr>Vertrag!Druckbereich</vt:lpstr>
      <vt:lpstr>'2 BB DIN276 FTZ'!Drucktitel</vt:lpstr>
      <vt:lpstr>'3 Türliste'!Drucktitel</vt:lpstr>
      <vt:lpstr>PBL!Drucktitel</vt:lpstr>
    </vt:vector>
  </TitlesOfParts>
  <Manager/>
  <Company>Microsoft Corporation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Corporation</dc:creator>
  <cp:keywords/>
  <dc:description/>
  <cp:lastModifiedBy>Aghel, Alireza</cp:lastModifiedBy>
  <cp:revision/>
  <cp:lastPrinted>2026-03-11T10:35:36Z</cp:lastPrinted>
  <dcterms:created xsi:type="dcterms:W3CDTF">1996-10-17T05:27:31Z</dcterms:created>
  <dcterms:modified xsi:type="dcterms:W3CDTF">2026-03-11T15:09:46Z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0x010100A4E37D1DD22C0C49BD71CBD1A00CC959</vt:lpwstr>
  </property>
  <property fmtid="{D5CDD505-2E9C-101B-9397-08002B2CF9AE}" pid="3" name="MediaServiceImageTags">
    <vt:lpwstr/>
  </property>
</Properties>
</file>